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1\"/>
    </mc:Choice>
  </mc:AlternateContent>
  <bookViews>
    <workbookView xWindow="0" yWindow="0" windowWidth="21570" windowHeight="9585" tabRatio="88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s>
  <definedNames>
    <definedName name="LINE55" localSheetId="9">'6.2. Паспорт фин осв ввод'!$24:$24</definedName>
    <definedName name="LINE5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'8. Общие сведения'!#REF!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3" l="1"/>
  <c r="A12" i="23"/>
  <c r="A15" i="23"/>
  <c r="A11" i="25" l="1"/>
  <c r="A12" i="5" s="1"/>
  <c r="A12" i="24" s="1"/>
  <c r="A8" i="25"/>
  <c r="A9" i="5" s="1"/>
  <c r="A9" i="24" s="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<sst xmlns="http://schemas.openxmlformats.org/spreadsheetml/2006/main" count="1202" uniqueCount="654">
  <si>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</si>
  <si>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</si>
  <si>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</si>
  <si>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</si>
  <si>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</si>
  <si>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</si>
  <si>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</si>
  <si>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</si>
  <si>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</si>
  <si>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</si>
  <si>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</si>
  <si>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</si>
  <si>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</si>
  <si>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</si>
  <si>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</si>
  <si>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</si>
  <si>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</si>
  <si>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</si>
  <si>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</si>
  <si>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</si>
  <si>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</si>
  <si>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</si>
  <si>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</si>
  <si>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</si>
  <si>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</si>
  <si>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</si>
  <si>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</si>
  <si>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</si>
  <si>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</si>
  <si>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</si>
  <si>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</si>
  <si>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</si>
  <si>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</si>
  <si>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</si>
  <si>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</si>
  <si>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</si>
  <si>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</si>
  <si>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</si>
  <si>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</si>
  <si>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</si>
  <si>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</si>
  <si>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</si>
  <si>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</si>
  <si>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</si>
  <si>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</si>
  <si>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</si>
  <si>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</si>
  <si>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</si>
  <si>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</si>
  <si>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</si>
  <si>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</si>
  <si>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</si>
  <si>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</si>
  <si>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</si>
  <si>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</si>
  <si>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</si>
  <si>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</si>
  <si>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</si>
  <si>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</si>
  <si>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</si>
  <si>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</si>
  <si>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</si>
  <si>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</si>
  <si>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</si>
  <si>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</si>
  <si>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</si>
  <si>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</si>
  <si>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</si>
  <si>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</si>
  <si>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</si>
  <si>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</si>
  <si>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</si>
  <si>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</si>
  <si>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</si>
  <si>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</si>
  <si>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</si>
  <si>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</si>
  <si>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</si>
  <si>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</si>
  <si>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</si>
  <si>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</si>
  <si>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</si>
  <si>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</si>
  <si>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</si>
  <si>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</si>
  <si>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</si>
  <si>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</si>
  <si>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</si>
  <si>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</si>
  <si>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</si>
  <si>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</si>
  <si>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</si>
  <si>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</si>
  <si>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</si>
  <si>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</si>
  <si>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</si>
  <si>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</si>
  <si>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</si>
  <si>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</si>
  <si>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</si>
  <si>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</si>
  <si>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</si>
  <si>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</si>
  <si>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</si>
  <si>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</si>
  <si>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</si>
  <si>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</si>
  <si>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</si>
  <si>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</si>
  <si>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</si>
  <si>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</si>
  <si>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</si>
  <si>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</si>
  <si>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</si>
  <si>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</si>
  <si>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</si>
  <si>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</si>
  <si>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</si>
  <si>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</si>
  <si>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</si>
  <si>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</si>
  <si>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</si>
  <si>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</si>
  <si>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</si>
  <si>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</si>
  <si>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</si>
  <si>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</si>
  <si>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</si>
  <si>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</si>
  <si>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</si>
  <si>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</si>
  <si>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</si>
  <si>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</si>
  <si>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</si>
  <si>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</si>
  <si>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</si>
  <si>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</si>
  <si>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</si>
  <si>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</si>
  <si>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</si>
  <si>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</si>
  <si>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</si>
  <si>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</si>
  <si>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</si>
  <si>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</si>
  <si>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</si>
  <si>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</si>
  <si>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</si>
  <si>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</si>
  <si>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</si>
  <si>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</si>
  <si>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</si>
  <si>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</si>
  <si>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</si>
  <si>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</si>
  <si>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</si>
  <si>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</si>
  <si>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</si>
  <si>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</si>
  <si>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</si>
  <si>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</si>
  <si>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</si>
  <si>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</si>
  <si>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</si>
  <si>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</si>
  <si>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</si>
  <si>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</si>
  <si>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</si>
  <si>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</si>
  <si>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</si>
  <si>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</si>
  <si>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</si>
  <si>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</si>
  <si>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</si>
  <si>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</si>
  <si>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</si>
  <si>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</si>
  <si>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</si>
  <si>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</si>
  <si>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</si>
  <si>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</si>
  <si>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</si>
  <si>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</si>
  <si>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</si>
  <si>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</si>
  <si>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</si>
  <si>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</si>
  <si>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</si>
  <si>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</si>
  <si>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</si>
  <si>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</si>
  <si>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</si>
  <si>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</si>
  <si>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</si>
  <si>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</si>
  <si>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</si>
  <si>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</si>
  <si>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</si>
  <si>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</si>
  <si>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</si>
  <si>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</si>
  <si>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</si>
  <si>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</si>
  <si>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</si>
  <si>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</si>
  <si>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</si>
  <si>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</si>
  <si>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</si>
  <si>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</si>
  <si>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</si>
  <si>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</si>
  <si>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</si>
  <si>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</si>
  <si>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</si>
  <si>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</si>
  <si>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</si>
  <si>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</si>
  <si>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</si>
  <si>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</si>
  <si>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</si>
  <si>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</si>
  <si>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</si>
  <si>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</si>
  <si>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</si>
  <si>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</si>
  <si>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</si>
  <si>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</si>
  <si>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</si>
  <si>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</si>
  <si>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</si>
  <si>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</si>
  <si>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</si>
  <si>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</si>
  <si>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</si>
  <si>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</si>
  <si>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</si>
  <si>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</si>
  <si>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</si>
  <si>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</si>
  <si>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</si>
  <si>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</si>
  <si>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</si>
  <si>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</si>
  <si>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</si>
  <si>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</si>
  <si>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</si>
  <si>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</si>
  <si>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</si>
  <si>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</si>
  <si>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</si>
  <si>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</si>
  <si>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</si>
  <si>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</si>
  <si>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</si>
  <si>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</si>
  <si>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</si>
  <si>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</si>
  <si>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</si>
  <si>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</si>
  <si>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</si>
  <si>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</si>
  <si>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</si>
  <si>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</si>
  <si>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</si>
  <si>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</si>
  <si>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</si>
  <si>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</si>
  <si>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</si>
  <si>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</si>
  <si>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</si>
  <si>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</si>
  <si>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</si>
  <si>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</si>
  <si>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</si>
  <si>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</si>
  <si>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</si>
  <si>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</si>
  <si>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</si>
  <si>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</si>
  <si>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</si>
  <si>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</si>
  <si>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</si>
  <si>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</si>
  <si>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</si>
  <si>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</si>
  <si>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</si>
  <si>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</si>
  <si>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</si>
  <si>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</si>
  <si>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</si>
  <si>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</si>
  <si>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</si>
  <si>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</si>
  <si>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</si>
  <si>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</si>
  <si>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</si>
  <si>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</si>
  <si>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</si>
  <si>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</si>
  <si>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</si>
  <si>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</si>
  <si>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</si>
  <si>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</si>
  <si>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</si>
  <si>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</si>
  <si>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</si>
  <si>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</si>
  <si>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</si>
  <si>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</si>
  <si>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</si>
  <si>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</si>
  <si>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</si>
  <si>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</si>
  <si>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</si>
  <si>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</si>
  <si>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</si>
  <si>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</si>
  <si>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</si>
  <si>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</si>
  <si>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</si>
  <si>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</si>
  <si>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</si>
  <si>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</si>
  <si>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</si>
  <si>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</si>
  <si>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</si>
  <si>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</si>
  <si>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</si>
  <si>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</si>
  <si>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</si>
  <si>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</si>
  <si>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</si>
  <si>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</si>
  <si>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</si>
  <si>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</si>
  <si>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</si>
  <si>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</si>
  <si>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</si>
  <si>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</si>
  <si>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</si>
  <si>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</si>
  <si>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</si>
  <si>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</si>
  <si>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</si>
  <si>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</si>
  <si>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</si>
  <si>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</si>
  <si>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</si>
  <si>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</si>
  <si>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</si>
  <si>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</si>
  <si>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</si>
  <si>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</si>
  <si>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</si>
  <si>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</si>
  <si>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</si>
  <si>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</si>
  <si>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</si>
  <si>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</si>
  <si>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</si>
  <si>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</si>
  <si>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</si>
  <si>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</si>
  <si>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</si>
  <si>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</si>
  <si>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</si>
  <si>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</si>
  <si>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</si>
  <si>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</si>
  <si>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</si>
  <si>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</si>
  <si>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</si>
  <si>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</si>
  <si>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</si>
  <si>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</si>
  <si>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</si>
  <si>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</si>
  <si>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</si>
  <si>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</si>
  <si>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</si>
  <si>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</si>
  <si>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</si>
  <si>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</si>
  <si>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</si>
  <si>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</si>
  <si>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</si>
  <si>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</si>
  <si>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</si>
  <si>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</si>
  <si>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</si>
  <si>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</si>
  <si>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</si>
  <si>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</si>
  <si>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</si>
  <si>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</si>
  <si>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</si>
  <si>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</si>
  <si>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</si>
  <si>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</si>
  <si>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</si>
  <si>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</si>
  <si>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</si>
  <si>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</si>
  <si>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</si>
  <si>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</si>
  <si>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</si>
  <si>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</si>
  <si>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</si>
  <si>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</si>
  <si>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</si>
  <si>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</si>
  <si>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</si>
  <si>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</si>
  <si>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</si>
  <si>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</si>
  <si>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</si>
  <si>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</si>
  <si>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</si>
  <si>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</si>
  <si>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</si>
  <si>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</si>
  <si>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</si>
  <si>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</si>
  <si>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</si>
  <si>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</si>
  <si>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</si>
  <si>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</si>
  <si>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</si>
  <si>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</si>
  <si>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</si>
  <si>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</si>
  <si>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</si>
  <si>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</si>
  <si>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</si>
  <si>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</si>
  <si>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</si>
  <si>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</si>
  <si>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</si>
  <si>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</si>
  <si>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</si>
  <si>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</si>
  <si>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</si>
  <si>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</si>
  <si>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</si>
  <si>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</si>
  <si>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</si>
  <si>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</si>
  <si>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</si>
  <si>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</si>
  <si>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</si>
  <si>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</si>
  <si>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</si>
  <si>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</si>
  <si>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</si>
  <si>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</si>
  <si>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</si>
  <si>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</si>
  <si>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</si>
  <si>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</si>
  <si>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</si>
  <si>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</si>
  <si>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</si>
  <si>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</si>
  <si>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</si>
  <si>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</si>
  <si>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</si>
  <si>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</si>
  <si>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</si>
  <si>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</si>
  <si>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</si>
  <si>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</si>
  <si>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</si>
  <si>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</si>
  <si>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</si>
  <si>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</si>
  <si>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</si>
  <si>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</si>
  <si>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</si>
  <si>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</si>
  <si>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</si>
  <si>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</si>
  <si>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</si>
  <si>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</si>
  <si>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</si>
  <si>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</si>
  <si>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</si>
  <si>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</si>
  <si>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</si>
  <si>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</si>
  <si>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</si>
  <si>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</si>
  <si>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</si>
  <si>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</si>
  <si>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</si>
  <si>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</si>
  <si>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</si>
  <si>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</si>
  <si>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</si>
  <si>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</si>
  <si>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</si>
  <si>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</si>
  <si>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</si>
  <si>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</si>
  <si>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</si>
  <si>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</si>
  <si>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</si>
  <si>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</si>
  <si>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</si>
  <si>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</si>
  <si>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</si>
  <si>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</si>
  <si>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</si>
  <si>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</si>
  <si>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</si>
  <si>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"КНС-10"</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</si>
  <si>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</si>
  <si>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</si>
  <si>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</si>
  <si>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</si>
  <si>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</si>
  <si>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</si>
  <si>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</si>
  <si>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</si>
  <si>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</si>
  <si>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</si>
  <si>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</si>
  <si>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</si>
  <si>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</si>
  <si>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</si>
  <si>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</si>
  <si>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</si>
  <si>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</si>
  <si>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</si>
  <si>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</si>
  <si>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</si>
  <si>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</si>
  <si>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</si>
  <si>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</si>
  <si>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</si>
  <si>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</si>
  <si>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</si>
  <si>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</si>
  <si>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</si>
  <si>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</si>
  <si>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</si>
  <si>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</si>
  <si>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</si>
  <si>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</si>
  <si>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</si>
  <si>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</si>
  <si>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</si>
  <si>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</si>
  <si>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</si>
  <si>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</si>
  <si>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</si>
  <si>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</si>
  <si>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</si>
  <si>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</si>
  <si>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</si>
  <si>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</si>
  <si>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</si>
  <si>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</si>
  <si>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</si>
  <si>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</si>
  <si>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</si>
  <si>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</si>
  <si>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</si>
  <si>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</si>
  <si>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</si>
  <si>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</si>
  <si>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</si>
  <si>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</si>
  <si>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</si>
  <si>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</si>
  <si>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</si>
  <si>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</si>
  <si>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</si>
  <si>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</si>
  <si>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</si>
  <si>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</si>
  <si>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</si>
  <si>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</si>
  <si>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</si>
  <si>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</si>
  <si>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</si>
  <si>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</si>
  <si>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</si>
  <si>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</si>
  <si>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</si>
  <si>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</si>
  <si>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</si>
  <si>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</si>
  <si>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</si>
  <si>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</si>
  <si>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</si>
  <si>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</si>
  <si>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</si>
  <si>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</si>
  <si>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</si>
  <si>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</si>
  <si>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</si>
  <si>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</si>
  <si>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</si>
  <si>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</si>
  <si>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</si>
  <si>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</si>
  <si>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</si>
  <si>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</si>
  <si>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</si>
  <si>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</si>
  <si>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</si>
  <si>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</si>
  <si>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</si>
  <si>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</si>
  <si>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</si>
  <si>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"КНС-10"" (F_TP1100.PR.0031) составляет 107.308,41 руб. с НДС.</t>
  </si>
  <si>
    <t xml:space="preserve">Приказ об утверждении ПСД №9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</si>
  <si>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</si>
  <si>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</si>
  <si>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</si>
  <si>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</si>
  <si>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110/35/6 кВ "КНС-10"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</si>
  <si>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</si>
  <si>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</si>
  <si>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</si>
  <si>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</si>
  <si>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</si>
  <si>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</si>
  <si>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32.56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</si>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</sst>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36" fillId="0" borderId="30" xfId="0" applyFont="1" applyFill="1" applyBorder="1" applyAlignment="1">
      <alignment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71" fillId="0" borderId="20"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59" fillId="0" borderId="4" xfId="50" applyFont="1" applyFill="1" applyBorder="1" applyAlignment="1">
      <alignment horizontal="center" vertical="center"/>
    </xf>
    <xf numFmtId="0" fontId="59" fillId="0" borderId="4" xfId="50" applyFont="1" applyBorder="1" applyAlignment="1">
      <alignment horizontal="center" vertical="center" wrapText="1"/>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9" xfId="50" applyFont="1" applyBorder="1" applyAlignment="1">
      <alignment horizontal="left" vertical="center"/>
    </xf>
    <xf numFmtId="0" fontId="59" fillId="0" borderId="34" xfId="50" applyFont="1" applyBorder="1" applyAlignment="1">
      <alignment horizontal="left" vertical="center"/>
    </xf>
    <xf numFmtId="0" fontId="59" fillId="0" borderId="35" xfId="50" applyFont="1" applyBorder="1" applyAlignment="1">
      <alignment horizontal="left"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2"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9" xfId="50" applyFont="1" applyFill="1" applyBorder="1" applyAlignment="1">
      <alignment horizontal="center" vertical="center"/>
    </xf>
    <xf numFmtId="0" fontId="71" fillId="0" borderId="38" xfId="50" applyFont="1" applyFill="1" applyBorder="1" applyAlignment="1">
      <alignment horizontal="center" vertical="center"/>
    </xf>
    <xf numFmtId="0" fontId="71" fillId="0" borderId="39" xfId="50" applyFont="1" applyFill="1" applyBorder="1" applyAlignment="1">
      <alignment horizontal="center"/>
    </xf>
    <xf numFmtId="0" fontId="71" fillId="0" borderId="38" xfId="50" applyFont="1" applyFill="1" applyBorder="1" applyAlignment="1">
      <alignment horizontal="center"/>
    </xf>
    <xf numFmtId="0" fontId="71" fillId="0" borderId="23" xfId="50" applyFont="1" applyFill="1" applyBorder="1" applyAlignment="1">
      <alignment horizontal="center"/>
    </xf>
    <xf numFmtId="0" fontId="59" fillId="0" borderId="25" xfId="50" applyFont="1" applyBorder="1" applyAlignment="1">
      <alignment vertical="center"/>
    </xf>
    <xf numFmtId="0" fontId="59" fillId="0" borderId="7" xfId="50" applyFont="1" applyBorder="1" applyAlignment="1">
      <alignment vertical="center"/>
    </xf>
    <xf numFmtId="0" fontId="59" fillId="0" borderId="3" xfId="50" applyFont="1" applyBorder="1" applyAlignment="1">
      <alignment vertical="center"/>
    </xf>
    <xf numFmtId="0" fontId="59" fillId="0" borderId="20" xfId="50" applyFont="1" applyFill="1" applyBorder="1" applyAlignment="1"/>
    <xf numFmtId="0" fontId="59" fillId="0" borderId="40" xfId="50" applyFont="1" applyFill="1" applyBorder="1" applyAlignment="1">
      <alignment horizontal="center" vertical="center"/>
    </xf>
    <xf numFmtId="0" fontId="59" fillId="0" borderId="35" xfId="50" applyFont="1" applyFill="1" applyBorder="1" applyAlignment="1">
      <alignment horizontal="center" vertical="center"/>
    </xf>
    <xf numFmtId="0" fontId="59" fillId="0" borderId="29" xfId="50" applyFont="1" applyBorder="1" applyAlignment="1">
      <alignment vertical="center"/>
    </xf>
    <xf numFmtId="0" fontId="59" fillId="0" borderId="34" xfId="50" applyFont="1" applyBorder="1" applyAlignment="1">
      <alignment vertical="center"/>
    </xf>
    <xf numFmtId="0" fontId="59" fillId="0" borderId="35" xfId="50" applyFont="1" applyBorder="1" applyAlignment="1">
      <alignment vertical="center"/>
    </xf>
    <xf numFmtId="0" fontId="59" fillId="0" borderId="7" xfId="50" applyFont="1" applyBorder="1" applyAlignment="1">
      <alignment horizontal="center" vertical="center"/>
    </xf>
    <xf numFmtId="0" fontId="59" fillId="0" borderId="3" xfId="50" applyFont="1" applyBorder="1" applyAlignment="1">
      <alignment horizontal="center" vertical="center"/>
    </xf>
    <xf numFmtId="0" fontId="59" fillId="0" borderId="7" xfId="50" applyFont="1" applyBorder="1" applyAlignment="1">
      <alignment horizontal="center" vertical="center" wrapText="1"/>
    </xf>
    <xf numFmtId="0" fontId="59" fillId="0" borderId="3" xfId="50" applyFont="1" applyBorder="1" applyAlignment="1">
      <alignment horizontal="center" vertical="center" wrapText="1"/>
    </xf>
    <xf numFmtId="0" fontId="59" fillId="0" borderId="39" xfId="50" applyFont="1" applyFill="1" applyBorder="1" applyAlignment="1">
      <alignment horizontal="center" vertical="center"/>
    </xf>
    <xf numFmtId="0" fontId="59" fillId="0" borderId="38"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40" xfId="50" applyFont="1" applyBorder="1" applyAlignment="1">
      <alignment horizontal="center" vertical="center"/>
    </xf>
    <xf numFmtId="0" fontId="59" fillId="0" borderId="35" xfId="50" applyFont="1" applyBorder="1" applyAlignment="1">
      <alignment horizontal="center" vertical="center"/>
    </xf>
    <xf numFmtId="0" fontId="71" fillId="0" borderId="29" xfId="50" applyFont="1" applyBorder="1" applyAlignment="1">
      <alignment horizontal="left" vertical="center"/>
    </xf>
    <xf numFmtId="0" fontId="71" fillId="0" borderId="34" xfId="50" applyFont="1" applyBorder="1" applyAlignment="1">
      <alignment horizontal="left" vertical="center"/>
    </xf>
    <xf numFmtId="0" fontId="71" fillId="0" borderId="35" xfId="50" applyFont="1" applyBorder="1" applyAlignment="1">
      <alignment horizontal="left" vertical="center"/>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0" fillId="0" borderId="0" xfId="50" applyFont="1" applyAlignme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5C7-4604-8FE2-607D4DA14E0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5C7-4604-8FE2-607D4DA14E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O56" sqref="O5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38" t="s">
        <v>632</v>
      </c>
      <c r="B5" s="238"/>
      <c r="C5" s="238"/>
      <c r="D5" s="120"/>
      <c r="E5" s="120"/>
      <c r="F5" s="120"/>
      <c r="G5" s="120"/>
      <c r="H5" s="120"/>
    </row>
    <row r="6" spans="1:20" s="16" customFormat="1" ht="18.75" x14ac:dyDescent="0.3">
      <c r="A6" s="143"/>
      <c r="F6" s="142"/>
    </row>
    <row r="7" spans="1:20" s="16" customFormat="1" ht="18.75" x14ac:dyDescent="0.2">
      <c r="A7" s="242" t="s">
        <v>9</v>
      </c>
      <c r="B7" s="242"/>
      <c r="C7" s="242"/>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43" t="s">
        <v>509</v>
      </c>
      <c r="B9" s="243"/>
      <c r="C9" s="243"/>
      <c r="D9" s="146"/>
      <c r="E9" s="146"/>
      <c r="F9" s="146"/>
      <c r="G9" s="144"/>
      <c r="H9" s="144"/>
      <c r="I9" s="144"/>
      <c r="J9" s="144"/>
      <c r="K9" s="144"/>
      <c r="L9" s="144"/>
      <c r="M9" s="144"/>
      <c r="N9" s="144"/>
      <c r="O9" s="144"/>
      <c r="P9" s="144"/>
      <c r="Q9" s="144"/>
      <c r="R9" s="144"/>
      <c r="S9" s="144"/>
      <c r="T9" s="144"/>
    </row>
    <row r="10" spans="1:20" s="16" customFormat="1" ht="18.75" x14ac:dyDescent="0.2">
      <c r="A10" s="239" t="s">
        <v>8</v>
      </c>
      <c r="B10" s="239"/>
      <c r="C10" s="239"/>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44" t="s">
        <v>533</v>
      </c>
      <c r="B12" s="244"/>
      <c r="C12" s="244"/>
      <c r="D12" s="146"/>
      <c r="E12" s="146"/>
      <c r="F12" s="146"/>
      <c r="G12" s="144"/>
      <c r="H12" s="144"/>
      <c r="I12" s="144"/>
      <c r="J12" s="144"/>
      <c r="K12" s="144"/>
      <c r="L12" s="144"/>
      <c r="M12" s="144"/>
      <c r="N12" s="144"/>
      <c r="O12" s="144"/>
      <c r="P12" s="144"/>
      <c r="Q12" s="144"/>
      <c r="R12" s="144"/>
      <c r="S12" s="144"/>
      <c r="T12" s="144"/>
    </row>
    <row r="13" spans="1:20" s="16" customFormat="1" ht="18.75" x14ac:dyDescent="0.2">
      <c r="A13" s="239" t="s">
        <v>7</v>
      </c>
      <c r="B13" s="239"/>
      <c r="C13" s="239"/>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32.25" customHeight="1" x14ac:dyDescent="0.2">
      <c r="A15" s="245" t="s">
        <v>621</v>
      </c>
      <c r="B15" s="245"/>
      <c r="C15" s="245"/>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39" t="s">
        <v>6</v>
      </c>
      <c r="B16" s="239"/>
      <c r="C16" s="239"/>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40" t="s">
        <v>444</v>
      </c>
      <c r="B18" s="241"/>
      <c r="C18" s="241"/>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7"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7">
        <v>1</v>
      </c>
      <c r="B21" s="153">
        <v>2</v>
      </c>
      <c r="C21" s="127">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7" t="s">
        <v>462</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7" t="s">
        <v>473</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35"/>
      <c r="B24" s="236"/>
      <c r="C24" s="237"/>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8" t="s">
        <v>392</v>
      </c>
      <c r="C25" s="127" t="s">
        <v>480</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8" t="s">
        <v>75</v>
      </c>
      <c r="C26" s="127" t="s">
        <v>511</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8" t="s">
        <v>74</v>
      </c>
      <c r="C27" s="127" t="s">
        <v>474</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8" t="s">
        <v>393</v>
      </c>
      <c r="C28" s="127" t="s">
        <v>461</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8" t="s">
        <v>394</v>
      </c>
      <c r="C29" s="127" t="s">
        <v>461</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8" t="s">
        <v>395</v>
      </c>
      <c r="C30" s="127" t="s">
        <v>461</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8" t="s">
        <v>396</v>
      </c>
      <c r="C31" s="127" t="s">
        <v>461</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8" t="s">
        <v>397</v>
      </c>
      <c r="C32" s="127" t="s">
        <v>461</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8" t="s">
        <v>398</v>
      </c>
      <c r="C33" s="127" t="s">
        <v>508</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8" t="s">
        <v>401</v>
      </c>
      <c r="C37" s="179" t="s">
        <v>507</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c r="T38" s="157"/>
    </row>
    <row r="39" spans="1:20" ht="23.25" customHeight="1" x14ac:dyDescent="0.25">
      <c r="A39" s="235"/>
      <c r="B39" s="236"/>
      <c r="C39" s="237"/>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8" t="s">
        <v>457</v>
      </c>
      <c r="C40" s="172">
        <f>C48</f>
        <v>10.361306349914058</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c r="T46" s="157"/>
    </row>
    <row r="47" spans="1:20" ht="18.75" customHeight="1" x14ac:dyDescent="0.25">
      <c r="A47" s="235"/>
      <c r="B47" s="236"/>
      <c r="C47" s="237"/>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8" t="s">
        <v>455</v>
      </c>
      <c r="C48" s="228">
        <v>10.361306349914058</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8" t="s">
        <v>456</v>
      </c>
      <c r="C49" s="228">
        <v>8.6851366142070479</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46" t="str">
        <f>'1. паспорт местоположение'!A12:C12</f>
        <v>F_TP1100.PR.0031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4.25" x14ac:dyDescent="0.2">
      <c r="A14" s="246" t="str">
        <f>'1. паспорт местоположение'!A15:C15</f>
        <v>Реконструкция  ПС 110/35/6 кВ "КНС-10" (реконструкция периметрального ограждения по программе "Антитеррор")</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9" t="s">
        <v>419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5</v>
      </c>
      <c r="B19" s="253" t="s">
        <v>108</v>
      </c>
      <c r="C19" s="254" t="s">
        <v>332</v>
      </c>
      <c r="D19" s="253" t="s">
        <v>331</v>
      </c>
      <c r="E19" s="253" t="s">
        <v>107</v>
      </c>
      <c r="F19" s="253" t="s">
        <v>106</v>
      </c>
      <c r="G19" s="253" t="s">
        <v>327</v>
      </c>
      <c r="H19" s="253" t="s">
        <v>105</v>
      </c>
      <c r="I19" s="253" t="s">
        <v>104</v>
      </c>
      <c r="J19" s="253" t="s">
        <v>103</v>
      </c>
      <c r="K19" s="253" t="s">
        <v>102</v>
      </c>
      <c r="L19" s="253" t="s">
        <v>101</v>
      </c>
      <c r="M19" s="253" t="s">
        <v>100</v>
      </c>
      <c r="N19" s="253" t="s">
        <v>99</v>
      </c>
      <c r="O19" s="253" t="s">
        <v>98</v>
      </c>
      <c r="P19" s="253" t="s">
        <v>97</v>
      </c>
      <c r="Q19" s="253" t="s">
        <v>330</v>
      </c>
      <c r="R19" s="253"/>
      <c r="S19" s="256" t="s">
        <v>411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36" t="s">
        <v>328</v>
      </c>
      <c r="R20" s="37" t="s">
        <v>329</v>
      </c>
      <c r="S20" s="25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60" zoomScaleNormal="60" workbookViewId="0">
      <selection activeCell="L21" sqref="L21:M2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6" customFormat="1" x14ac:dyDescent="0.2">
      <c r="A7" s="143"/>
    </row>
    <row r="8" spans="1:20" s="16"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6"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6"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6"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6"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6" customFormat="1" ht="18.75" customHeight="1" x14ac:dyDescent="0.2">
      <c r="A13" s="243" t="str">
        <f>'1. паспорт местоположение'!A12:C12</f>
        <v>F_TP1100.PR.0031</v>
      </c>
      <c r="B13" s="243"/>
      <c r="C13" s="243"/>
      <c r="D13" s="243"/>
      <c r="E13" s="243"/>
      <c r="F13" s="243"/>
      <c r="G13" s="243"/>
      <c r="H13" s="243"/>
      <c r="I13" s="243"/>
      <c r="J13" s="243"/>
      <c r="K13" s="243"/>
      <c r="L13" s="243"/>
      <c r="M13" s="243"/>
      <c r="N13" s="243"/>
      <c r="O13" s="243"/>
      <c r="P13" s="243"/>
      <c r="Q13" s="243"/>
      <c r="R13" s="243"/>
      <c r="S13" s="243"/>
      <c r="T13" s="243"/>
    </row>
    <row r="14" spans="1:20" s="16"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14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49" customFormat="1" ht="14.25" x14ac:dyDescent="0.2">
      <c r="A16" s="243" t="str">
        <f>'1. паспорт местоположение'!A15:C15</f>
        <v>Реконструкция  ПС 110/35/6 кВ "КНС-10" (реконструкция периметрального ограждения по программе "Антитеррор")</v>
      </c>
      <c r="B16" s="243"/>
      <c r="C16" s="243"/>
      <c r="D16" s="243"/>
      <c r="E16" s="243"/>
      <c r="F16" s="243"/>
      <c r="G16" s="243"/>
      <c r="H16" s="243"/>
      <c r="I16" s="243"/>
      <c r="J16" s="243"/>
      <c r="K16" s="243"/>
      <c r="L16" s="243"/>
      <c r="M16" s="243"/>
      <c r="N16" s="243"/>
      <c r="O16" s="243"/>
      <c r="P16" s="243"/>
      <c r="Q16" s="243"/>
      <c r="R16" s="243"/>
      <c r="S16" s="243"/>
      <c r="T16" s="243"/>
    </row>
    <row r="17" spans="1:20" s="149"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20" s="14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9" customFormat="1" ht="15" customHeight="1" x14ac:dyDescent="0.2">
      <c r="A19" s="241" t="s">
        <v>424</v>
      </c>
      <c r="B19" s="241"/>
      <c r="C19" s="241"/>
      <c r="D19" s="241"/>
      <c r="E19" s="241"/>
      <c r="F19" s="241"/>
      <c r="G19" s="241"/>
      <c r="H19" s="241"/>
      <c r="I19" s="241"/>
      <c r="J19" s="241"/>
      <c r="K19" s="241"/>
      <c r="L19" s="241"/>
      <c r="M19" s="241"/>
      <c r="N19" s="241"/>
      <c r="O19" s="241"/>
      <c r="P19" s="241"/>
      <c r="Q19" s="241"/>
      <c r="R19" s="241"/>
      <c r="S19" s="241"/>
      <c r="T19" s="241"/>
    </row>
    <row r="20" spans="1:20" s="1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192</v>
      </c>
      <c r="C21" s="266"/>
      <c r="D21" s="269" t="s">
        <v>130</v>
      </c>
      <c r="E21" s="265" t="s">
        <v>452</v>
      </c>
      <c r="F21" s="266"/>
      <c r="G21" s="265" t="s">
        <v>237</v>
      </c>
      <c r="H21" s="266"/>
      <c r="I21" s="265" t="s">
        <v>129</v>
      </c>
      <c r="J21" s="266"/>
      <c r="K21" s="269" t="s">
        <v>128</v>
      </c>
      <c r="L21" s="265" t="s">
        <v>127</v>
      </c>
      <c r="M21" s="266"/>
      <c r="N21" s="265" t="s">
        <v>448</v>
      </c>
      <c r="O21" s="266"/>
      <c r="P21" s="269" t="s">
        <v>126</v>
      </c>
      <c r="Q21" s="257" t="s">
        <v>125</v>
      </c>
      <c r="R21" s="258"/>
      <c r="S21" s="257" t="s">
        <v>124</v>
      </c>
      <c r="T21" s="259"/>
    </row>
    <row r="22" spans="1:20" ht="204.75" customHeight="1" x14ac:dyDescent="0.25">
      <c r="A22" s="263"/>
      <c r="B22" s="267"/>
      <c r="C22" s="268"/>
      <c r="D22" s="272"/>
      <c r="E22" s="267"/>
      <c r="F22" s="268"/>
      <c r="G22" s="267"/>
      <c r="H22" s="268"/>
      <c r="I22" s="267"/>
      <c r="J22" s="268"/>
      <c r="K22" s="270"/>
      <c r="L22" s="267"/>
      <c r="M22" s="268"/>
      <c r="N22" s="267"/>
      <c r="O22" s="268"/>
      <c r="P22" s="270"/>
      <c r="Q22" s="119" t="s">
        <v>123</v>
      </c>
      <c r="R22" s="119" t="s">
        <v>423</v>
      </c>
      <c r="S22" s="119" t="s">
        <v>122</v>
      </c>
      <c r="T22" s="119" t="s">
        <v>121</v>
      </c>
    </row>
    <row r="23" spans="1:20" ht="51.75" customHeight="1" x14ac:dyDescent="0.25">
      <c r="A23" s="264"/>
      <c r="B23" s="119" t="s">
        <v>119</v>
      </c>
      <c r="C23" s="119" t="s">
        <v>120</v>
      </c>
      <c r="D23" s="270"/>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71" t="s">
        <v>458</v>
      </c>
      <c r="C41" s="271"/>
      <c r="D41" s="271"/>
      <c r="E41" s="271"/>
      <c r="F41" s="271"/>
      <c r="G41" s="271"/>
      <c r="H41" s="271"/>
      <c r="I41" s="271"/>
      <c r="J41" s="271"/>
      <c r="K41" s="271"/>
      <c r="L41" s="271"/>
      <c r="M41" s="271"/>
      <c r="N41" s="271"/>
      <c r="O41" s="271"/>
      <c r="P41" s="271"/>
      <c r="Q41" s="271"/>
      <c r="R41" s="271"/>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509</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46" t="str">
        <f>'1. паспорт местоположение'!A12</f>
        <v>F_TP1100.PR.0031</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46" t="str">
        <f>'1. паспорт местоположение'!A15</f>
        <v>Реконструкция  ПС 110/35/6 кВ "КНС-10" (реконструкция периметрального ограждения по программе "Антитеррор")</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426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49" customFormat="1" ht="21" customHeight="1" x14ac:dyDescent="0.25"/>
    <row r="21" spans="1:27" ht="15.75" customHeight="1" x14ac:dyDescent="0.25">
      <c r="A21" s="275" t="s">
        <v>5</v>
      </c>
      <c r="B21" s="278" t="s">
        <v>433</v>
      </c>
      <c r="C21" s="279"/>
      <c r="D21" s="278" t="s">
        <v>435</v>
      </c>
      <c r="E21" s="279"/>
      <c r="F21" s="273" t="s">
        <v>102</v>
      </c>
      <c r="G21" s="274"/>
      <c r="H21" s="274"/>
      <c r="I21" s="282"/>
      <c r="J21" s="275" t="s">
        <v>436</v>
      </c>
      <c r="K21" s="278" t="s">
        <v>437</v>
      </c>
      <c r="L21" s="279"/>
      <c r="M21" s="278" t="s">
        <v>438</v>
      </c>
      <c r="N21" s="279"/>
      <c r="O21" s="278" t="s">
        <v>425</v>
      </c>
      <c r="P21" s="279"/>
      <c r="Q21" s="278" t="s">
        <v>135</v>
      </c>
      <c r="R21" s="279"/>
      <c r="S21" s="275" t="s">
        <v>134</v>
      </c>
      <c r="T21" s="275" t="s">
        <v>439</v>
      </c>
      <c r="U21" s="275" t="s">
        <v>434</v>
      </c>
      <c r="V21" s="278" t="s">
        <v>133</v>
      </c>
      <c r="W21" s="279"/>
      <c r="X21" s="273" t="s">
        <v>125</v>
      </c>
      <c r="Y21" s="274"/>
      <c r="Z21" s="273" t="s">
        <v>124</v>
      </c>
      <c r="AA21" s="274"/>
    </row>
    <row r="22" spans="1:27" ht="216" customHeight="1" x14ac:dyDescent="0.25">
      <c r="A22" s="283"/>
      <c r="B22" s="280"/>
      <c r="C22" s="281"/>
      <c r="D22" s="280"/>
      <c r="E22" s="281"/>
      <c r="F22" s="273" t="s">
        <v>132</v>
      </c>
      <c r="G22" s="282"/>
      <c r="H22" s="273" t="s">
        <v>131</v>
      </c>
      <c r="I22" s="282"/>
      <c r="J22" s="276"/>
      <c r="K22" s="280"/>
      <c r="L22" s="281"/>
      <c r="M22" s="280"/>
      <c r="N22" s="281"/>
      <c r="O22" s="280"/>
      <c r="P22" s="281"/>
      <c r="Q22" s="280"/>
      <c r="R22" s="281"/>
      <c r="S22" s="276"/>
      <c r="T22" s="276"/>
      <c r="U22" s="276"/>
      <c r="V22" s="280"/>
      <c r="W22" s="281"/>
      <c r="X22" s="81" t="s">
        <v>123</v>
      </c>
      <c r="Y22" s="81" t="s">
        <v>423</v>
      </c>
      <c r="Z22" s="81" t="s">
        <v>122</v>
      </c>
      <c r="AA22" s="81" t="s">
        <v>121</v>
      </c>
    </row>
    <row r="23" spans="1:27" ht="60" customHeight="1" x14ac:dyDescent="0.25">
      <c r="A23" s="27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F24" sqref="E24: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F_TP1100.PR.0031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110/35/6 кВ "КНС-10" (реконструкция периметрального ограждения по программе "Антитеррор")</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9" t="s">
        <v>418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14"/>
      <c r="AB6" s="1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14"/>
      <c r="AB7" s="114"/>
    </row>
    <row r="8" spans="1:28"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5"/>
      <c r="AB8" s="115"/>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6"/>
      <c r="AB9" s="1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14"/>
      <c r="AB10" s="114"/>
    </row>
    <row r="11" spans="1:28" x14ac:dyDescent="0.25">
      <c r="A11" s="284" t="str">
        <f>'1. паспорт местоположение'!A12:C12</f>
        <v>F_TP1100.PR.0031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5"/>
      <c r="AB11" s="115"/>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6"/>
      <c r="AB12" s="1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84" t="str">
        <f>'1. паспорт местоположение'!A15:C15</f>
        <v>Реконструкция  ПС 110/35/6 кВ "КНС-10" (реконструкция периметрального ограждения по программе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5"/>
      <c r="AB14" s="115"/>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6"/>
      <c r="AB15" s="11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23"/>
      <c r="AB16" s="12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23"/>
      <c r="AB17" s="12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23"/>
      <c r="AB18" s="12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23"/>
      <c r="AB19" s="12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24"/>
      <c r="AB20" s="12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24"/>
      <c r="AB21" s="124"/>
    </row>
    <row r="22" spans="1:28" x14ac:dyDescent="0.25">
      <c r="A22" s="287" t="s">
        <v>449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25"/>
      <c r="AB22" s="125"/>
    </row>
    <row r="23" spans="1:28" ht="32.25" customHeight="1" x14ac:dyDescent="0.25">
      <c r="A23" s="289" t="s">
        <v>323</v>
      </c>
      <c r="B23" s="290"/>
      <c r="C23" s="290"/>
      <c r="D23" s="290"/>
      <c r="E23" s="290"/>
      <c r="F23" s="290"/>
      <c r="G23" s="290"/>
      <c r="H23" s="290"/>
      <c r="I23" s="290"/>
      <c r="J23" s="290"/>
      <c r="K23" s="290"/>
      <c r="L23" s="291"/>
      <c r="M23" s="288" t="s">
        <v>324</v>
      </c>
      <c r="N23" s="288"/>
      <c r="O23" s="288"/>
      <c r="P23" s="288"/>
      <c r="Q23" s="288"/>
      <c r="R23" s="288"/>
      <c r="S23" s="288"/>
      <c r="T23" s="288"/>
      <c r="U23" s="288"/>
      <c r="V23" s="288"/>
      <c r="W23" s="288"/>
      <c r="X23" s="288"/>
      <c r="Y23" s="288"/>
      <c r="Z23" s="28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84" t="str">
        <f>'1. паспорт местоположение'!A12:C12</f>
        <v>F_TP1100.PR.0031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"КНС-10" (реконструкция периметрального ограждения по программе "Антитеррор")</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2" t="s">
        <v>427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60" workbookViewId="0">
      <selection activeCell="A15" sqref="A15:AR15"/>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12" width="13"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4.2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2.75" customHeight="1" x14ac:dyDescent="0.3">
      <c r="A6" s="17"/>
      <c r="I6" s="16"/>
      <c r="J6" s="16"/>
      <c r="K6" s="15"/>
    </row>
    <row r="7" spans="1:44" s="12" customFormat="1" ht="17.25" customHeight="1"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7.25" customHeight="1" x14ac:dyDescent="0.2">
      <c r="A8" s="232"/>
      <c r="B8" s="232"/>
      <c r="C8" s="232"/>
      <c r="D8" s="232"/>
      <c r="E8" s="232"/>
      <c r="F8" s="232"/>
      <c r="G8" s="232"/>
      <c r="H8" s="232"/>
      <c r="I8" s="232"/>
      <c r="J8" s="232"/>
      <c r="K8" s="232"/>
      <c r="L8" s="114"/>
      <c r="M8" s="114"/>
      <c r="N8" s="114"/>
      <c r="O8" s="114"/>
      <c r="P8" s="114"/>
      <c r="Q8" s="114"/>
      <c r="R8" s="114"/>
      <c r="S8" s="114"/>
      <c r="T8" s="114"/>
      <c r="U8" s="114"/>
      <c r="V8" s="114"/>
      <c r="W8" s="114"/>
      <c r="X8" s="114"/>
      <c r="Y8" s="114"/>
    </row>
    <row r="9" spans="1:44" s="12" customFormat="1" ht="27.75" customHeight="1" x14ac:dyDescent="0.2">
      <c r="A9" s="284" t="s">
        <v>509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7.2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7.25" customHeight="1" x14ac:dyDescent="0.2">
      <c r="A11" s="232"/>
      <c r="B11" s="232"/>
      <c r="C11" s="232"/>
      <c r="D11" s="232"/>
      <c r="E11" s="232"/>
      <c r="F11" s="232"/>
      <c r="G11" s="232"/>
      <c r="H11" s="232"/>
      <c r="I11" s="232"/>
      <c r="J11" s="232"/>
      <c r="K11" s="232"/>
      <c r="L11" s="114"/>
      <c r="M11" s="114"/>
      <c r="N11" s="114"/>
      <c r="O11" s="114"/>
      <c r="P11" s="114"/>
      <c r="Q11" s="114"/>
      <c r="R11" s="114"/>
      <c r="S11" s="114"/>
      <c r="T11" s="114"/>
      <c r="U11" s="114"/>
      <c r="V11" s="114"/>
      <c r="W11" s="114"/>
      <c r="X11" s="114"/>
      <c r="Y11" s="114"/>
    </row>
    <row r="12" spans="1:44" s="12" customFormat="1" ht="17.25" customHeight="1" x14ac:dyDescent="0.2">
      <c r="A12" s="284" t="str">
        <f>'4. паспортбюджет'!A12:O12</f>
        <v>F_TP1100.PR.0031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7.2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7.2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17.25" customHeight="1" x14ac:dyDescent="0.2">
      <c r="A15" s="284" t="str">
        <f>'4. паспортбюджет'!A15:O15</f>
        <v>Реконструкция  ПС 110/35/6 кВ "КНС-10" (реконструкция периметрального ограждения по программе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7.2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7.2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7.25" customHeight="1" x14ac:dyDescent="0.2">
      <c r="A18" s="277" t="s">
        <v>428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7.25" customHeight="1" x14ac:dyDescent="0.25">
      <c r="AO19" s="134"/>
      <c r="AP19" s="134"/>
      <c r="AQ19" s="134"/>
      <c r="AR19" s="35"/>
    </row>
    <row r="20" spans="1:45" ht="17.25" customHeight="1" x14ac:dyDescent="0.3">
      <c r="AO20" s="134"/>
      <c r="AP20" s="134"/>
      <c r="AQ20" s="134"/>
      <c r="AR20" s="15"/>
    </row>
    <row r="21" spans="1:45" ht="17.25" customHeight="1" x14ac:dyDescent="0.3">
      <c r="AO21" s="134"/>
      <c r="AP21" s="134"/>
      <c r="AQ21" s="134"/>
      <c r="AR21" s="15"/>
    </row>
    <row r="22" spans="1:45" ht="17.25" customHeight="1" x14ac:dyDescent="0.3">
      <c r="AO22" s="134"/>
      <c r="AP22" s="134"/>
      <c r="AQ22" s="134"/>
      <c r="AR22" s="15"/>
    </row>
    <row r="23" spans="1:45" s="3" customFormat="1" ht="17.25" customHeight="1" x14ac:dyDescent="0.2">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row>
    <row r="24" spans="1:45" ht="17.25" customHeight="1" thickBot="1" x14ac:dyDescent="0.3">
      <c r="A24" s="351" t="s">
        <v>464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465</v>
      </c>
      <c r="AL24" s="351"/>
      <c r="AM24" s="97"/>
      <c r="AN24" s="97"/>
      <c r="AO24" s="352"/>
      <c r="AP24" s="352"/>
      <c r="AQ24" s="435" t="s">
        <v>476</v>
      </c>
      <c r="AR24" s="352"/>
      <c r="AS24" s="103"/>
    </row>
    <row r="25" spans="1:45" ht="17.25" customHeight="1" x14ac:dyDescent="0.25">
      <c r="A25" s="413" t="s">
        <v>636</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5"/>
      <c r="AK25" s="411"/>
      <c r="AL25" s="412"/>
      <c r="AM25" s="98"/>
      <c r="AN25" s="353" t="s">
        <v>466</v>
      </c>
      <c r="AO25" s="353"/>
      <c r="AP25" s="353"/>
      <c r="AQ25" s="410"/>
      <c r="AR25" s="410"/>
      <c r="AS25" s="103"/>
    </row>
    <row r="26" spans="1:45" ht="17.25" customHeight="1" x14ac:dyDescent="0.25">
      <c r="A26" s="407" t="s">
        <v>467</v>
      </c>
      <c r="B26" s="408"/>
      <c r="C26" s="408"/>
      <c r="D26" s="408"/>
      <c r="E26" s="408"/>
      <c r="F26" s="408"/>
      <c r="G26" s="408"/>
      <c r="H26" s="408"/>
      <c r="I26" s="408"/>
      <c r="J26" s="408"/>
      <c r="K26" s="408"/>
      <c r="L26" s="408"/>
      <c r="M26" s="408"/>
      <c r="N26" s="408"/>
      <c r="O26" s="408"/>
      <c r="P26" s="408"/>
      <c r="Q26" s="408"/>
      <c r="R26" s="408"/>
      <c r="S26" s="408"/>
      <c r="T26" s="408"/>
      <c r="U26" s="408"/>
      <c r="V26" s="408"/>
      <c r="W26" s="408"/>
      <c r="X26" s="408"/>
      <c r="Y26" s="408"/>
      <c r="Z26" s="408"/>
      <c r="AA26" s="408"/>
      <c r="AB26" s="408"/>
      <c r="AC26" s="408"/>
      <c r="AD26" s="408"/>
      <c r="AE26" s="408"/>
      <c r="AF26" s="408"/>
      <c r="AG26" s="408"/>
      <c r="AH26" s="408"/>
      <c r="AI26" s="408"/>
      <c r="AJ26" s="409"/>
      <c r="AK26" s="358"/>
      <c r="AL26" s="360"/>
      <c r="AM26" s="98"/>
      <c r="AN26" s="357" t="s">
        <v>468</v>
      </c>
      <c r="AO26" s="416"/>
      <c r="AP26" s="417"/>
      <c r="AQ26" s="358"/>
      <c r="AR26" s="360"/>
      <c r="AS26" s="103"/>
    </row>
    <row r="27" spans="1:45" ht="17.25" customHeight="1" x14ac:dyDescent="0.25">
      <c r="A27" s="407" t="s">
        <v>469</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9"/>
      <c r="AK27" s="358"/>
      <c r="AL27" s="360"/>
      <c r="AM27" s="98"/>
      <c r="AN27" s="357" t="s">
        <v>470</v>
      </c>
      <c r="AO27" s="416"/>
      <c r="AP27" s="417"/>
      <c r="AQ27" s="358"/>
      <c r="AR27" s="360"/>
      <c r="AS27" s="103"/>
    </row>
    <row r="28" spans="1:45" ht="24" customHeight="1" thickBot="1" x14ac:dyDescent="0.3">
      <c r="A28" s="422" t="s">
        <v>471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0"/>
      <c r="AL28" s="421"/>
      <c r="AM28" s="98"/>
      <c r="AN28" s="359" t="s">
        <v>637</v>
      </c>
      <c r="AO28" s="418"/>
      <c r="AP28" s="419"/>
      <c r="AQ28" s="358"/>
      <c r="AR28" s="360"/>
      <c r="AS28" s="103"/>
    </row>
    <row r="29" spans="1:45" ht="12" customHeight="1" x14ac:dyDescent="0.25">
      <c r="A29" s="413" t="s">
        <v>472</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1"/>
      <c r="AL29" s="412"/>
      <c r="AM29" s="98"/>
      <c r="AN29" s="357"/>
      <c r="AO29" s="416"/>
      <c r="AP29" s="417"/>
      <c r="AQ29" s="358"/>
      <c r="AR29" s="360"/>
      <c r="AS29" s="103"/>
    </row>
    <row r="30" spans="1:45" ht="12" customHeight="1" x14ac:dyDescent="0.25">
      <c r="A30" s="407" t="s">
        <v>638</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9"/>
      <c r="AK30" s="358"/>
      <c r="AL30" s="360"/>
      <c r="AM30" s="98"/>
      <c r="AS30" s="103"/>
    </row>
    <row r="31" spans="1:45" ht="12" customHeight="1" x14ac:dyDescent="0.25">
      <c r="A31" s="407" t="s">
        <v>297</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9"/>
      <c r="AK31" s="358"/>
      <c r="AL31" s="360"/>
      <c r="AM31" s="98"/>
      <c r="AN31" s="98"/>
      <c r="AO31" s="361"/>
      <c r="AP31" s="361"/>
      <c r="AQ31" s="361"/>
      <c r="AR31" s="361"/>
      <c r="AS31" s="103"/>
    </row>
    <row r="32" spans="1:45" ht="6.75" customHeight="1" x14ac:dyDescent="0.25">
      <c r="A32" s="407" t="s">
        <v>276</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9"/>
      <c r="AK32" s="358"/>
      <c r="AL32" s="360"/>
      <c r="AM32" s="98"/>
      <c r="AN32" s="98"/>
      <c r="AO32" s="98"/>
      <c r="AP32" s="98"/>
      <c r="AQ32" s="98"/>
      <c r="AR32" s="98"/>
      <c r="AS32" s="103"/>
    </row>
    <row r="33" spans="1:45" ht="24" customHeight="1" x14ac:dyDescent="0.25">
      <c r="A33" s="407" t="s">
        <v>296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9"/>
      <c r="AK33" s="358"/>
      <c r="AL33" s="360"/>
      <c r="AM33" s="98"/>
      <c r="AN33" s="98"/>
      <c r="AO33" s="98"/>
      <c r="AP33" s="98"/>
      <c r="AQ33" s="98"/>
      <c r="AR33" s="98"/>
      <c r="AS33" s="103"/>
    </row>
    <row r="34" spans="1:45" ht="11.25" customHeight="1" x14ac:dyDescent="0.25">
      <c r="A34" s="407" t="s">
        <v>295</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9"/>
      <c r="AK34" s="358"/>
      <c r="AL34" s="360"/>
      <c r="AM34" s="98"/>
      <c r="AN34" s="98"/>
      <c r="AO34" s="98"/>
      <c r="AP34" s="98"/>
      <c r="AQ34" s="98"/>
      <c r="AR34" s="98"/>
      <c r="AS34" s="103"/>
    </row>
    <row r="35" spans="1:45" ht="12" customHeight="1" x14ac:dyDescent="0.25">
      <c r="A35" s="407"/>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9"/>
      <c r="AK35" s="358"/>
      <c r="AL35" s="360"/>
      <c r="AM35" s="98"/>
      <c r="AN35" s="98"/>
      <c r="AO35" s="98"/>
      <c r="AP35" s="98"/>
      <c r="AQ35" s="98"/>
      <c r="AR35" s="98"/>
      <c r="AS35" s="103"/>
    </row>
    <row r="36" spans="1:45" ht="12" customHeight="1" thickBot="1" x14ac:dyDescent="0.3">
      <c r="A36" s="422" t="s">
        <v>269</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20"/>
      <c r="AL36" s="421"/>
      <c r="AM36" s="98"/>
      <c r="AN36" s="98"/>
      <c r="AO36" s="98"/>
      <c r="AP36" s="98"/>
      <c r="AQ36" s="98"/>
      <c r="AR36" s="98"/>
      <c r="AS36" s="103"/>
    </row>
    <row r="37" spans="1:45" ht="12"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5"/>
      <c r="AK37" s="411"/>
      <c r="AL37" s="412"/>
      <c r="AM37" s="98"/>
      <c r="AN37" s="98"/>
      <c r="AO37" s="98"/>
      <c r="AP37" s="98"/>
      <c r="AQ37" s="98"/>
      <c r="AR37" s="98"/>
      <c r="AS37" s="103"/>
    </row>
    <row r="38" spans="1:45" ht="6" customHeight="1" x14ac:dyDescent="0.25">
      <c r="A38" s="407" t="s">
        <v>294</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9"/>
      <c r="AK38" s="358"/>
      <c r="AL38" s="360"/>
      <c r="AM38" s="98"/>
      <c r="AN38" s="98"/>
      <c r="AO38" s="98"/>
      <c r="AP38" s="98"/>
      <c r="AQ38" s="98"/>
      <c r="AR38" s="98"/>
      <c r="AS38" s="103"/>
    </row>
    <row r="39" spans="1:45" ht="24" customHeight="1" thickBot="1" x14ac:dyDescent="0.3">
      <c r="A39" s="422" t="s">
        <v>293</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20"/>
      <c r="AL39" s="421"/>
      <c r="AM39" s="98"/>
      <c r="AN39" s="98"/>
      <c r="AO39" s="98"/>
      <c r="AP39" s="98"/>
      <c r="AQ39" s="98"/>
      <c r="AR39" s="98"/>
      <c r="AS39" s="103"/>
    </row>
    <row r="40" spans="1:45" ht="12.75" customHeight="1" x14ac:dyDescent="0.25">
      <c r="A40" s="413" t="s">
        <v>639</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5"/>
      <c r="AK40" s="411"/>
      <c r="AL40" s="412"/>
      <c r="AM40" s="98"/>
      <c r="AN40" s="98"/>
      <c r="AO40" s="98"/>
      <c r="AP40" s="98"/>
      <c r="AQ40" s="98"/>
      <c r="AR40" s="98"/>
      <c r="AS40" s="103"/>
    </row>
    <row r="41" spans="1:45" ht="12" customHeight="1" x14ac:dyDescent="0.25">
      <c r="A41" s="407" t="s">
        <v>292</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9"/>
      <c r="AK41" s="358"/>
      <c r="AL41" s="360"/>
      <c r="AM41" s="98"/>
      <c r="AN41" s="98"/>
      <c r="AO41" s="98"/>
      <c r="AP41" s="98"/>
      <c r="AQ41" s="98"/>
      <c r="AR41" s="98"/>
      <c r="AS41" s="103"/>
    </row>
    <row r="42" spans="1:45" ht="12" customHeight="1" x14ac:dyDescent="0.25">
      <c r="A42" s="407" t="s">
        <v>291</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9"/>
      <c r="AK42" s="358"/>
      <c r="AL42" s="360"/>
      <c r="AM42" s="98"/>
      <c r="AN42" s="98"/>
      <c r="AO42" s="98"/>
      <c r="AP42" s="98"/>
      <c r="AQ42" s="98"/>
      <c r="AR42" s="98"/>
      <c r="AS42" s="103"/>
    </row>
    <row r="43" spans="1:45" ht="12" customHeight="1" x14ac:dyDescent="0.25">
      <c r="A43" s="407" t="s">
        <v>290</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9"/>
      <c r="AK43" s="358"/>
      <c r="AL43" s="360"/>
      <c r="AM43" s="98"/>
      <c r="AN43" s="98"/>
      <c r="AO43" s="98"/>
      <c r="AP43" s="98"/>
      <c r="AQ43" s="98"/>
      <c r="AR43" s="98"/>
      <c r="AS43" s="103"/>
    </row>
    <row r="44" spans="1:45" ht="9.75" customHeight="1" x14ac:dyDescent="0.25">
      <c r="A44" s="407" t="s">
        <v>289</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9"/>
      <c r="AK44" s="358"/>
      <c r="AL44" s="360"/>
      <c r="AM44" s="98"/>
      <c r="AN44" s="98"/>
      <c r="AO44" s="98"/>
      <c r="AP44" s="98"/>
      <c r="AQ44" s="98"/>
      <c r="AR44" s="98"/>
      <c r="AS44" s="103"/>
    </row>
    <row r="45" spans="1:45" ht="9.75" customHeight="1" x14ac:dyDescent="0.25">
      <c r="A45" s="407" t="s">
        <v>288</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9"/>
      <c r="AK45" s="358"/>
      <c r="AL45" s="360"/>
      <c r="AM45" s="98"/>
      <c r="AN45" s="98"/>
      <c r="AO45" s="98"/>
      <c r="AP45" s="98"/>
      <c r="AQ45" s="98"/>
      <c r="AR45" s="98"/>
      <c r="AS45" s="103"/>
    </row>
    <row r="46" spans="1:45" ht="12" customHeight="1" thickBot="1" x14ac:dyDescent="0.3">
      <c r="A46" s="422" t="s">
        <v>640</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4"/>
      <c r="AK46" s="420"/>
      <c r="AL46" s="421"/>
      <c r="AM46" s="98"/>
      <c r="AN46" s="98"/>
      <c r="AO46" s="98"/>
      <c r="AP46" s="98"/>
      <c r="AQ46" s="98"/>
      <c r="AR46" s="98"/>
      <c r="AS46" s="103"/>
    </row>
    <row r="47" spans="1:45" ht="27.75" customHeight="1" x14ac:dyDescent="0.25">
      <c r="A47" s="362" t="s">
        <v>287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411" t="s">
        <v>4</v>
      </c>
      <c r="AL47" s="412"/>
      <c r="AM47" s="425" t="s">
        <v>641</v>
      </c>
      <c r="AN47" s="426"/>
      <c r="AO47" s="365" t="s">
        <v>642</v>
      </c>
      <c r="AP47" s="365" t="s">
        <v>643</v>
      </c>
      <c r="AQ47" s="103"/>
    </row>
    <row r="48" spans="1:45" ht="12" customHeight="1" x14ac:dyDescent="0.25">
      <c r="A48" s="407" t="s">
        <v>286</v>
      </c>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9"/>
      <c r="AK48" s="358"/>
      <c r="AL48" s="360"/>
      <c r="AM48" s="358"/>
      <c r="AN48" s="360"/>
      <c r="AO48" s="366"/>
      <c r="AP48" s="366"/>
      <c r="AQ48" s="103"/>
    </row>
    <row r="49" spans="1:43" ht="25.5" customHeight="1" x14ac:dyDescent="0.25">
      <c r="A49" s="407" t="s">
        <v>285</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9"/>
      <c r="AK49" s="358"/>
      <c r="AL49" s="360"/>
      <c r="AM49" s="358"/>
      <c r="AN49" s="360"/>
      <c r="AO49" s="366"/>
      <c r="AP49" s="366"/>
      <c r="AQ49" s="103"/>
    </row>
    <row r="50" spans="1:43" ht="12" customHeight="1" thickBot="1" x14ac:dyDescent="0.3">
      <c r="A50" s="422" t="s">
        <v>644</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0"/>
      <c r="AL50" s="421"/>
      <c r="AM50" s="420"/>
      <c r="AN50" s="421"/>
      <c r="AO50" s="367"/>
      <c r="AP50" s="367"/>
      <c r="AQ50" s="103"/>
    </row>
    <row r="51" spans="1:43" ht="12.75" customHeight="1" thickBot="1" x14ac:dyDescent="0.3">
      <c r="A51" s="368"/>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9"/>
      <c r="AN51" s="369"/>
      <c r="AO51" s="370"/>
      <c r="AP51" s="370"/>
      <c r="AQ51" s="371"/>
    </row>
    <row r="52" spans="1:43" ht="12" customHeight="1" x14ac:dyDescent="0.25">
      <c r="A52" s="427" t="s">
        <v>284</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9"/>
      <c r="AK52" s="425" t="s">
        <v>4</v>
      </c>
      <c r="AL52" s="426"/>
      <c r="AM52" s="425" t="s">
        <v>641</v>
      </c>
      <c r="AN52" s="426"/>
      <c r="AO52" s="365" t="s">
        <v>642</v>
      </c>
      <c r="AP52" s="365" t="s">
        <v>643</v>
      </c>
      <c r="AQ52" s="103"/>
    </row>
    <row r="53" spans="1:43" ht="12.75" customHeight="1" x14ac:dyDescent="0.25">
      <c r="A53" s="407" t="s">
        <v>283</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9"/>
      <c r="AK53" s="358"/>
      <c r="AL53" s="360"/>
      <c r="AM53" s="358"/>
      <c r="AN53" s="360"/>
      <c r="AO53" s="372"/>
      <c r="AP53" s="372"/>
      <c r="AQ53" s="103"/>
    </row>
    <row r="54" spans="1:43" ht="7.5" customHeight="1" x14ac:dyDescent="0.25">
      <c r="A54" s="407" t="s">
        <v>282</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8"/>
      <c r="AB54" s="408"/>
      <c r="AC54" s="408"/>
      <c r="AD54" s="408"/>
      <c r="AE54" s="408"/>
      <c r="AF54" s="408"/>
      <c r="AG54" s="408"/>
      <c r="AH54" s="408"/>
      <c r="AI54" s="408"/>
      <c r="AJ54" s="409"/>
      <c r="AK54" s="358"/>
      <c r="AL54" s="360"/>
      <c r="AM54" s="358"/>
      <c r="AN54" s="360"/>
      <c r="AO54" s="366"/>
      <c r="AP54" s="366"/>
      <c r="AQ54" s="103"/>
    </row>
    <row r="55" spans="1:43" ht="25.5" customHeight="1" x14ac:dyDescent="0.25">
      <c r="A55" s="407" t="s">
        <v>281</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9"/>
      <c r="AK55" s="358"/>
      <c r="AL55" s="360"/>
      <c r="AM55" s="358"/>
      <c r="AN55" s="360"/>
      <c r="AO55" s="366"/>
      <c r="AP55" s="366"/>
      <c r="AQ55" s="103"/>
    </row>
    <row r="56" spans="1:43" ht="25.5" customHeight="1" thickBot="1" x14ac:dyDescent="0.3">
      <c r="A56" s="422" t="s">
        <v>280</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4"/>
      <c r="AK56" s="420"/>
      <c r="AL56" s="421"/>
      <c r="AM56" s="420"/>
      <c r="AN56" s="421"/>
      <c r="AO56" s="367"/>
      <c r="AP56" s="367"/>
      <c r="AQ56" s="103"/>
    </row>
    <row r="57" spans="1:43" ht="12" customHeight="1" thickBot="1" x14ac:dyDescent="0.3">
      <c r="A57" s="373"/>
      <c r="B57" s="373"/>
      <c r="C57" s="373"/>
      <c r="D57" s="373"/>
      <c r="E57" s="373"/>
      <c r="F57" s="373"/>
      <c r="G57" s="373"/>
      <c r="H57" s="373"/>
      <c r="I57" s="373"/>
      <c r="J57" s="373"/>
      <c r="K57" s="373"/>
      <c r="L57" s="373"/>
      <c r="M57" s="373"/>
      <c r="N57" s="373"/>
      <c r="O57" s="373"/>
      <c r="P57" s="373"/>
      <c r="Q57" s="373"/>
      <c r="R57" s="373"/>
      <c r="S57" s="373"/>
      <c r="T57" s="373"/>
      <c r="U57" s="373"/>
      <c r="V57" s="373"/>
      <c r="W57" s="373"/>
      <c r="X57" s="373"/>
      <c r="Y57" s="373"/>
      <c r="Z57" s="373"/>
      <c r="AA57" s="373"/>
      <c r="AB57" s="373"/>
      <c r="AC57" s="373"/>
      <c r="AD57" s="373"/>
      <c r="AE57" s="373"/>
      <c r="AF57" s="373"/>
      <c r="AG57" s="373"/>
      <c r="AH57" s="373"/>
      <c r="AI57" s="373"/>
      <c r="AJ57" s="373"/>
      <c r="AK57" s="373"/>
      <c r="AL57" s="373"/>
      <c r="AM57" s="98"/>
      <c r="AN57" s="98"/>
      <c r="AO57" s="374"/>
      <c r="AP57" s="374"/>
      <c r="AQ57" s="97"/>
    </row>
    <row r="58" spans="1:43" ht="12" customHeight="1" x14ac:dyDescent="0.25">
      <c r="A58" s="427" t="s">
        <v>645</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9"/>
      <c r="AK58" s="425" t="s">
        <v>4</v>
      </c>
      <c r="AL58" s="426"/>
      <c r="AM58" s="425" t="s">
        <v>641</v>
      </c>
      <c r="AN58" s="426"/>
      <c r="AO58" s="365" t="s">
        <v>642</v>
      </c>
      <c r="AP58" s="365" t="s">
        <v>643</v>
      </c>
      <c r="AQ58" s="103"/>
    </row>
    <row r="59" spans="1:43" ht="12" customHeight="1" x14ac:dyDescent="0.25">
      <c r="A59" s="430" t="s">
        <v>279</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2"/>
      <c r="AK59" s="396"/>
      <c r="AL59" s="397"/>
      <c r="AM59" s="396"/>
      <c r="AN59" s="397"/>
      <c r="AO59" s="375"/>
      <c r="AP59" s="375"/>
      <c r="AQ59" s="376"/>
    </row>
    <row r="60" spans="1:43" ht="12" customHeight="1" x14ac:dyDescent="0.25">
      <c r="A60" s="407" t="s">
        <v>278</v>
      </c>
      <c r="B60" s="408"/>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c r="AC60" s="408"/>
      <c r="AD60" s="408"/>
      <c r="AE60" s="408"/>
      <c r="AF60" s="408"/>
      <c r="AG60" s="408"/>
      <c r="AH60" s="408"/>
      <c r="AI60" s="408"/>
      <c r="AJ60" s="409"/>
      <c r="AK60" s="358"/>
      <c r="AL60" s="360"/>
      <c r="AM60" s="358"/>
      <c r="AN60" s="360"/>
      <c r="AO60" s="366"/>
      <c r="AP60" s="366"/>
      <c r="AQ60" s="103"/>
    </row>
    <row r="61" spans="1:43" ht="12" customHeight="1" x14ac:dyDescent="0.25">
      <c r="A61" s="407" t="s">
        <v>277</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9"/>
      <c r="AK61" s="358"/>
      <c r="AL61" s="360"/>
      <c r="AM61" s="358"/>
      <c r="AN61" s="360"/>
      <c r="AO61" s="366"/>
      <c r="AP61" s="366"/>
      <c r="AQ61" s="103"/>
    </row>
    <row r="62" spans="1:43" ht="12.75" customHeight="1" x14ac:dyDescent="0.25">
      <c r="A62" s="407" t="s">
        <v>276</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9"/>
      <c r="AK62" s="358"/>
      <c r="AL62" s="360"/>
      <c r="AM62" s="358"/>
      <c r="AN62" s="360"/>
      <c r="AO62" s="366"/>
      <c r="AP62" s="366"/>
      <c r="AQ62" s="103"/>
    </row>
    <row r="63" spans="1:43" ht="12.75" customHeight="1" x14ac:dyDescent="0.25">
      <c r="A63" s="407"/>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9"/>
      <c r="AK63" s="358"/>
      <c r="AL63" s="360"/>
      <c r="AM63" s="358"/>
      <c r="AN63" s="360"/>
      <c r="AO63" s="366"/>
      <c r="AP63" s="366"/>
      <c r="AQ63" s="103"/>
    </row>
    <row r="64" spans="1:43" ht="12" customHeight="1" x14ac:dyDescent="0.25">
      <c r="A64" s="407"/>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358"/>
      <c r="AL64" s="360"/>
      <c r="AM64" s="358"/>
      <c r="AN64" s="360"/>
      <c r="AO64" s="366"/>
      <c r="AP64" s="366"/>
      <c r="AQ64" s="103"/>
    </row>
    <row r="65" spans="1:43" ht="12" customHeight="1" x14ac:dyDescent="0.25">
      <c r="A65" s="407" t="s">
        <v>275</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9"/>
      <c r="AK65" s="358"/>
      <c r="AL65" s="360"/>
      <c r="AM65" s="358"/>
      <c r="AN65" s="360"/>
      <c r="AO65" s="366"/>
      <c r="AP65" s="366"/>
      <c r="AQ65" s="103"/>
    </row>
    <row r="66" spans="1:43" ht="12" customHeight="1" x14ac:dyDescent="0.25">
      <c r="A66" s="377" t="s">
        <v>646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96"/>
      <c r="AL66" s="397"/>
      <c r="AM66" s="396"/>
      <c r="AN66" s="397"/>
      <c r="AO66" s="381"/>
      <c r="AP66" s="381"/>
      <c r="AQ66" s="376"/>
    </row>
    <row r="67" spans="1:43" ht="27.75" customHeight="1" x14ac:dyDescent="0.25">
      <c r="A67" s="407" t="s">
        <v>271</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9"/>
      <c r="AK67" s="358"/>
      <c r="AL67" s="360"/>
      <c r="AM67" s="358"/>
      <c r="AN67" s="360"/>
      <c r="AO67" s="366"/>
      <c r="AP67" s="366"/>
      <c r="AQ67" s="103"/>
    </row>
    <row r="68" spans="1:43" x14ac:dyDescent="0.25">
      <c r="A68" s="377" t="s">
        <v>647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96"/>
      <c r="AL68" s="397"/>
      <c r="AM68" s="396"/>
      <c r="AN68" s="397"/>
      <c r="AO68" s="381"/>
      <c r="AP68" s="381"/>
      <c r="AQ68" s="376"/>
    </row>
    <row r="69" spans="1:43" ht="14.25" customHeight="1" x14ac:dyDescent="0.25">
      <c r="A69" s="407" t="s">
        <v>270</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9"/>
      <c r="AK69" s="358"/>
      <c r="AL69" s="360"/>
      <c r="AM69" s="358"/>
      <c r="AN69" s="360"/>
      <c r="AO69" s="366"/>
      <c r="AP69" s="366"/>
      <c r="AQ69" s="103"/>
    </row>
    <row r="70" spans="1:43" x14ac:dyDescent="0.25">
      <c r="A70" s="430" t="s">
        <v>274</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2"/>
      <c r="AK70" s="396"/>
      <c r="AL70" s="397"/>
      <c r="AM70" s="396"/>
      <c r="AN70" s="397"/>
      <c r="AO70" s="381"/>
      <c r="AP70" s="381"/>
      <c r="AQ70" s="376"/>
    </row>
    <row r="71" spans="1:43" ht="12" customHeight="1" x14ac:dyDescent="0.25">
      <c r="A71" s="407" t="s">
        <v>269</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9"/>
      <c r="AK71" s="358"/>
      <c r="AL71" s="360"/>
      <c r="AM71" s="358"/>
      <c r="AN71" s="360"/>
      <c r="AO71" s="366"/>
      <c r="AP71" s="366"/>
      <c r="AQ71" s="103"/>
    </row>
    <row r="72" spans="1:43" ht="3" customHeight="1" thickBot="1" x14ac:dyDescent="0.3">
      <c r="A72" s="384" t="s">
        <v>273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402"/>
      <c r="AL72" s="403"/>
      <c r="AM72" s="402"/>
      <c r="AN72" s="403"/>
      <c r="AO72" s="387"/>
      <c r="AP72" s="387"/>
      <c r="AQ72" s="376"/>
    </row>
    <row r="73" spans="1:43" ht="13.5" customHeight="1" thickBot="1" x14ac:dyDescent="0.3">
      <c r="A73" s="373"/>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c r="AL73" s="373"/>
      <c r="AM73" s="98"/>
      <c r="AN73" s="98"/>
      <c r="AO73" s="374"/>
      <c r="AP73" s="374"/>
      <c r="AQ73" s="97"/>
    </row>
    <row r="74" spans="1:43" ht="13.5" customHeight="1" x14ac:dyDescent="0.25">
      <c r="A74" s="427" t="s">
        <v>272</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9"/>
      <c r="AK74" s="425" t="s">
        <v>4</v>
      </c>
      <c r="AL74" s="426"/>
      <c r="AM74" s="425" t="s">
        <v>641</v>
      </c>
      <c r="AN74" s="426"/>
      <c r="AO74" s="365" t="s">
        <v>642</v>
      </c>
      <c r="AP74" s="365" t="s">
        <v>643</v>
      </c>
      <c r="AQ74" s="103"/>
    </row>
    <row r="75" spans="1:43" ht="11.25" customHeight="1" x14ac:dyDescent="0.25">
      <c r="A75" s="377" t="s">
        <v>647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96"/>
      <c r="AL75" s="397"/>
      <c r="AM75" s="398"/>
      <c r="AN75" s="399"/>
      <c r="AO75" s="389"/>
      <c r="AP75" s="389"/>
      <c r="AQ75" s="376"/>
    </row>
    <row r="76" spans="1:43" x14ac:dyDescent="0.25">
      <c r="A76" s="407" t="s">
        <v>271</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9"/>
      <c r="AK76" s="358"/>
      <c r="AL76" s="360"/>
      <c r="AM76" s="433"/>
      <c r="AN76" s="434"/>
      <c r="AO76" s="391"/>
      <c r="AP76" s="391"/>
      <c r="AQ76" s="103"/>
    </row>
    <row r="77" spans="1:43" x14ac:dyDescent="0.25">
      <c r="A77" s="407" t="s">
        <v>270</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9"/>
      <c r="AK77" s="358"/>
      <c r="AL77" s="360"/>
      <c r="AM77" s="433"/>
      <c r="AN77" s="434"/>
      <c r="AO77" s="391"/>
      <c r="AP77" s="391"/>
      <c r="AQ77" s="103"/>
    </row>
    <row r="78" spans="1:43" ht="12" customHeight="1" x14ac:dyDescent="0.25">
      <c r="A78" s="354" t="s">
        <v>269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0"/>
      <c r="AN78" s="390"/>
      <c r="AO78" s="391"/>
      <c r="AP78" s="391"/>
      <c r="AQ78" s="103"/>
    </row>
    <row r="79" spans="1:43" ht="12" customHeight="1" x14ac:dyDescent="0.25">
      <c r="A79" s="354" t="s">
        <v>268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0"/>
      <c r="AN79" s="390"/>
      <c r="AO79" s="391"/>
      <c r="AP79" s="391"/>
      <c r="AQ79" s="103"/>
    </row>
    <row r="80" spans="1:43" ht="12" customHeight="1" x14ac:dyDescent="0.25">
      <c r="A80" s="354" t="s">
        <v>267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0"/>
      <c r="AN80" s="390"/>
      <c r="AO80" s="391"/>
      <c r="AP80" s="391"/>
      <c r="AQ80" s="103"/>
    </row>
    <row r="81" spans="1:45" ht="12.75" customHeight="1" x14ac:dyDescent="0.25">
      <c r="A81" s="354" t="s">
        <v>266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0"/>
      <c r="AN81" s="390"/>
      <c r="AO81" s="391"/>
      <c r="AP81" s="391"/>
      <c r="AQ81" s="103"/>
    </row>
    <row r="82" spans="1:45" ht="12.75" customHeight="1"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0"/>
      <c r="AN82" s="390"/>
      <c r="AO82" s="391"/>
      <c r="AP82" s="391"/>
      <c r="AQ82" s="103"/>
    </row>
    <row r="83" spans="1:45" ht="12" customHeight="1" x14ac:dyDescent="0.25">
      <c r="A83" s="382" t="s">
        <v>264</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8"/>
      <c r="AN83" s="388"/>
      <c r="AO83" s="389"/>
      <c r="AP83" s="389"/>
      <c r="AQ83" s="376"/>
    </row>
    <row r="84" spans="1:45" ht="12" customHeight="1" x14ac:dyDescent="0.25">
      <c r="A84" s="382" t="s">
        <v>648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8"/>
      <c r="AN84" s="388"/>
      <c r="AO84" s="389"/>
      <c r="AP84" s="389"/>
      <c r="AQ84" s="376"/>
    </row>
    <row r="85" spans="1:45" ht="12" customHeight="1" x14ac:dyDescent="0.25">
      <c r="A85" s="354" t="s">
        <v>263</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0"/>
      <c r="AN85" s="390"/>
      <c r="AO85" s="391"/>
      <c r="AP85" s="391"/>
      <c r="AQ85" s="97"/>
    </row>
    <row r="86" spans="1:45" ht="27.75" customHeight="1" x14ac:dyDescent="0.25">
      <c r="A86" s="377" t="s">
        <v>649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389"/>
      <c r="AP86" s="389"/>
      <c r="AQ86" s="376"/>
    </row>
    <row r="87" spans="1:45" x14ac:dyDescent="0.25">
      <c r="A87" s="377" t="s">
        <v>650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389"/>
      <c r="AP87" s="389"/>
      <c r="AQ87" s="376"/>
    </row>
    <row r="88" spans="1:45" ht="14.25" customHeight="1" x14ac:dyDescent="0.25">
      <c r="A88" s="392" t="s">
        <v>651</v>
      </c>
      <c r="B88" s="393"/>
      <c r="C88" s="393"/>
      <c r="D88" s="394"/>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6"/>
      <c r="AL88" s="397"/>
      <c r="AM88" s="398"/>
      <c r="AN88" s="399"/>
      <c r="AO88" s="389"/>
      <c r="AP88" s="389"/>
      <c r="AQ88" s="376"/>
    </row>
    <row r="89" spans="1:45" x14ac:dyDescent="0.25">
      <c r="A89" s="392" t="s">
        <v>652</v>
      </c>
      <c r="B89" s="393"/>
      <c r="C89" s="393"/>
      <c r="D89" s="394"/>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6"/>
      <c r="AL89" s="397"/>
      <c r="AM89" s="398"/>
      <c r="AN89" s="399"/>
      <c r="AO89" s="389"/>
      <c r="AP89" s="389"/>
      <c r="AQ89" s="97"/>
    </row>
    <row r="90" spans="1:45" ht="12" customHeight="1" thickBot="1" x14ac:dyDescent="0.3">
      <c r="A90" s="400" t="s">
        <v>653</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2"/>
      <c r="AL90" s="403"/>
      <c r="AM90" s="404"/>
      <c r="AN90" s="405"/>
      <c r="AO90" s="406"/>
      <c r="AP90" s="40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5:AR15"/>
    <mergeCell ref="A16:AR16"/>
    <mergeCell ref="A18:AR1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B46" sqref="B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47" t="s">
        <v>8</v>
      </c>
      <c r="B10" s="247"/>
      <c r="C10" s="247"/>
      <c r="D10" s="247"/>
      <c r="E10" s="247"/>
      <c r="F10" s="247"/>
      <c r="G10" s="247"/>
      <c r="H10" s="247"/>
      <c r="I10" s="247"/>
      <c r="J10" s="247"/>
      <c r="K10" s="247"/>
      <c r="L10" s="247"/>
    </row>
    <row r="11" spans="1:44" ht="18.75" x14ac:dyDescent="0.25">
      <c r="A11" s="251"/>
      <c r="B11" s="251"/>
      <c r="C11" s="251"/>
      <c r="D11" s="251"/>
      <c r="E11" s="251"/>
      <c r="F11" s="251"/>
      <c r="G11" s="251"/>
      <c r="H11" s="251"/>
      <c r="I11" s="251"/>
      <c r="J11" s="251"/>
      <c r="K11" s="251"/>
      <c r="L11" s="251"/>
    </row>
    <row r="12" spans="1:44" x14ac:dyDescent="0.25">
      <c r="A12" s="284" t="str">
        <f>'1. паспорт местоположение'!A12:C12</f>
        <v>F_TP1100.PR.0031</v>
      </c>
      <c r="B12" s="284"/>
      <c r="C12" s="284"/>
      <c r="D12" s="284"/>
      <c r="E12" s="284"/>
      <c r="F12" s="284"/>
      <c r="G12" s="284"/>
      <c r="H12" s="284"/>
      <c r="I12" s="284"/>
      <c r="J12" s="284"/>
      <c r="K12" s="284"/>
      <c r="L12" s="284"/>
    </row>
    <row r="13" spans="1:44" x14ac:dyDescent="0.25">
      <c r="A13" s="247" t="s">
        <v>7</v>
      </c>
      <c r="B13" s="247"/>
      <c r="C13" s="247"/>
      <c r="D13" s="247"/>
      <c r="E13" s="247"/>
      <c r="F13" s="247"/>
      <c r="G13" s="247"/>
      <c r="H13" s="247"/>
      <c r="I13" s="247"/>
      <c r="J13" s="247"/>
      <c r="K13" s="247"/>
      <c r="L13" s="247"/>
    </row>
    <row r="14" spans="1:44" ht="18.75" x14ac:dyDescent="0.25">
      <c r="A14" s="252"/>
      <c r="B14" s="252"/>
      <c r="C14" s="252"/>
      <c r="D14" s="252"/>
      <c r="E14" s="252"/>
      <c r="F14" s="252"/>
      <c r="G14" s="252"/>
      <c r="H14" s="252"/>
      <c r="I14" s="252"/>
      <c r="J14" s="252"/>
      <c r="K14" s="252"/>
      <c r="L14" s="252"/>
    </row>
    <row r="15" spans="1:44" x14ac:dyDescent="0.25">
      <c r="A15" s="284" t="str">
        <f>'1. паспорт местоположение'!A15:C15</f>
        <v>Реконструкция  ПС 110/35/6 кВ "КНС-10" (реконструкция периметрального ограждения по программе "Антитеррор")</v>
      </c>
      <c r="B15" s="284"/>
      <c r="C15" s="284"/>
      <c r="D15" s="284"/>
      <c r="E15" s="284"/>
      <c r="F15" s="284"/>
      <c r="G15" s="284"/>
      <c r="H15" s="284"/>
      <c r="I15" s="284"/>
      <c r="J15" s="284"/>
      <c r="K15" s="284"/>
      <c r="L15" s="284"/>
    </row>
    <row r="16" spans="1:44" x14ac:dyDescent="0.25">
      <c r="A16" s="247" t="s">
        <v>6</v>
      </c>
      <c r="B16" s="247"/>
      <c r="C16" s="247"/>
      <c r="D16" s="247"/>
      <c r="E16" s="247"/>
      <c r="F16" s="247"/>
      <c r="G16" s="247"/>
      <c r="H16" s="247"/>
      <c r="I16" s="247"/>
      <c r="J16" s="247"/>
      <c r="K16" s="247"/>
      <c r="L16" s="247"/>
    </row>
    <row r="17" spans="1:12" ht="15.75" customHeight="1" x14ac:dyDescent="0.25">
      <c r="L17" s="69"/>
    </row>
    <row r="18" spans="1:12" x14ac:dyDescent="0.25">
      <c r="K18" s="68"/>
    </row>
    <row r="19" spans="1:12" ht="15.75" customHeight="1" x14ac:dyDescent="0.25">
      <c r="A19" s="296" t="s">
        <v>429</v>
      </c>
      <c r="B19" s="296"/>
      <c r="C19" s="296"/>
      <c r="D19" s="296"/>
      <c r="E19" s="296"/>
      <c r="F19" s="296"/>
      <c r="G19" s="296"/>
      <c r="H19" s="296"/>
      <c r="I19" s="296"/>
      <c r="J19" s="296"/>
      <c r="K19" s="296"/>
      <c r="L19" s="296"/>
    </row>
    <row r="20" spans="1:12" x14ac:dyDescent="0.25">
      <c r="A20" s="52"/>
      <c r="B20" s="52"/>
      <c r="C20" s="67"/>
      <c r="D20" s="67"/>
      <c r="E20" s="67"/>
      <c r="F20" s="67"/>
      <c r="G20" s="67"/>
      <c r="H20" s="67"/>
      <c r="I20" s="67"/>
      <c r="J20" s="67"/>
      <c r="K20" s="67"/>
      <c r="L20" s="67"/>
    </row>
    <row r="21" spans="1:12" ht="28.5" customHeight="1" x14ac:dyDescent="0.25">
      <c r="A21" s="297" t="s">
        <v>191</v>
      </c>
      <c r="B21" s="297" t="s">
        <v>190</v>
      </c>
      <c r="C21" s="303" t="s">
        <v>360</v>
      </c>
      <c r="D21" s="303"/>
      <c r="E21" s="303"/>
      <c r="F21" s="303"/>
      <c r="G21" s="303"/>
      <c r="H21" s="303"/>
      <c r="I21" s="298" t="s">
        <v>189</v>
      </c>
      <c r="J21" s="300" t="s">
        <v>362</v>
      </c>
      <c r="K21" s="297" t="s">
        <v>188</v>
      </c>
      <c r="L21" s="299" t="s">
        <v>361</v>
      </c>
    </row>
    <row r="22" spans="1:12" ht="58.5" customHeight="1" x14ac:dyDescent="0.25">
      <c r="A22" s="297"/>
      <c r="B22" s="297"/>
      <c r="C22" s="304" t="s">
        <v>2</v>
      </c>
      <c r="D22" s="304"/>
      <c r="E22" s="107"/>
      <c r="F22" s="108"/>
      <c r="G22" s="305" t="s">
        <v>1</v>
      </c>
      <c r="H22" s="306"/>
      <c r="I22" s="298"/>
      <c r="J22" s="301"/>
      <c r="K22" s="297"/>
      <c r="L22" s="299"/>
    </row>
    <row r="23" spans="1:12" ht="47.25" x14ac:dyDescent="0.25">
      <c r="A23" s="297"/>
      <c r="B23" s="297"/>
      <c r="C23" s="66" t="s">
        <v>187</v>
      </c>
      <c r="D23" s="66" t="s">
        <v>186</v>
      </c>
      <c r="E23" s="66" t="s">
        <v>187</v>
      </c>
      <c r="F23" s="66" t="s">
        <v>186</v>
      </c>
      <c r="G23" s="66" t="s">
        <v>187</v>
      </c>
      <c r="H23" s="66" t="s">
        <v>186</v>
      </c>
      <c r="I23" s="298"/>
      <c r="J23" s="302"/>
      <c r="K23" s="297"/>
      <c r="L23" s="29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4">
        <v>43244</v>
      </c>
      <c r="D31" s="174">
        <v>43264</v>
      </c>
      <c r="E31" s="128"/>
      <c r="F31" s="128"/>
      <c r="G31" s="174">
        <v>43244</v>
      </c>
      <c r="H31" s="174">
        <v>43264</v>
      </c>
      <c r="I31" s="129">
        <v>1</v>
      </c>
      <c r="J31" s="129">
        <v>1</v>
      </c>
      <c r="K31" s="58"/>
      <c r="L31" s="58"/>
    </row>
    <row r="32" spans="1:12" s="53" customFormat="1" ht="18.75" x14ac:dyDescent="0.25">
      <c r="A32" s="61" t="s">
        <v>178</v>
      </c>
      <c r="B32" s="60" t="s">
        <v>375</v>
      </c>
      <c r="C32" s="174">
        <v>43264</v>
      </c>
      <c r="D32" s="171">
        <v>43371</v>
      </c>
      <c r="E32" s="128"/>
      <c r="F32" s="128"/>
      <c r="G32" s="174">
        <v>43264</v>
      </c>
      <c r="H32" s="171">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4">
        <v>43454</v>
      </c>
      <c r="D35" s="174">
        <v>43459</v>
      </c>
      <c r="E35" s="128"/>
      <c r="F35" s="128"/>
      <c r="G35" s="174">
        <v>43454</v>
      </c>
      <c r="H35" s="174">
        <v>43459</v>
      </c>
      <c r="I35" s="129">
        <v>1</v>
      </c>
      <c r="J35" s="129">
        <v>1</v>
      </c>
      <c r="K35" s="44"/>
      <c r="L35" s="44"/>
    </row>
    <row r="36" spans="1:12" x14ac:dyDescent="0.25">
      <c r="A36" s="61" t="s">
        <v>389</v>
      </c>
      <c r="B36" s="60" t="s">
        <v>371</v>
      </c>
      <c r="C36" s="175" t="s">
        <v>481</v>
      </c>
      <c r="D36" s="175" t="s">
        <v>481</v>
      </c>
      <c r="E36" s="130"/>
      <c r="F36" s="128"/>
      <c r="G36" s="175" t="s">
        <v>481</v>
      </c>
      <c r="H36" s="175" t="s">
        <v>481</v>
      </c>
      <c r="I36" s="131"/>
      <c r="J36" s="131"/>
      <c r="K36" s="58"/>
      <c r="L36" s="58"/>
    </row>
    <row r="37" spans="1:12" ht="18.75" x14ac:dyDescent="0.25">
      <c r="A37" s="61" t="s">
        <v>390</v>
      </c>
      <c r="B37" s="60" t="s">
        <v>177</v>
      </c>
      <c r="C37" s="171">
        <v>43371</v>
      </c>
      <c r="D37" s="174">
        <v>43459</v>
      </c>
      <c r="E37" s="130"/>
      <c r="F37" s="128"/>
      <c r="G37" s="171">
        <v>43371</v>
      </c>
      <c r="H37" s="174">
        <v>43459</v>
      </c>
      <c r="I37" s="129">
        <v>1</v>
      </c>
      <c r="J37" s="129">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4">
        <v>46450</v>
      </c>
      <c r="D39" s="174">
        <v>46473</v>
      </c>
      <c r="E39" s="54"/>
      <c r="F39" s="54"/>
      <c r="G39" s="174">
        <v>46450</v>
      </c>
      <c r="H39" s="174">
        <v>46473</v>
      </c>
      <c r="I39" s="54"/>
      <c r="J39" s="54"/>
      <c r="K39" s="58"/>
      <c r="L39" s="58"/>
    </row>
    <row r="40" spans="1:12" x14ac:dyDescent="0.25">
      <c r="A40" s="61" t="s">
        <v>175</v>
      </c>
      <c r="B40" s="60" t="s">
        <v>378</v>
      </c>
      <c r="C40" s="59" t="s">
        <v>481</v>
      </c>
      <c r="D40" s="59" t="s">
        <v>481</v>
      </c>
      <c r="E40" s="54"/>
      <c r="F40" s="54"/>
      <c r="G40" s="59" t="s">
        <v>481</v>
      </c>
      <c r="H40" s="59" t="s">
        <v>481</v>
      </c>
      <c r="I40" s="54"/>
      <c r="J40" s="54"/>
      <c r="K40" s="58"/>
      <c r="L40" s="58"/>
    </row>
    <row r="41" spans="1:12" x14ac:dyDescent="0.25">
      <c r="A41" s="61" t="s">
        <v>174</v>
      </c>
      <c r="B41" s="62" t="s">
        <v>459</v>
      </c>
      <c r="C41" s="59"/>
      <c r="D41" s="54"/>
      <c r="E41" s="54"/>
      <c r="F41" s="54"/>
      <c r="G41" s="59"/>
      <c r="H41" s="54"/>
      <c r="I41" s="54"/>
      <c r="J41" s="54"/>
      <c r="K41" s="58"/>
      <c r="L41" s="58"/>
    </row>
    <row r="42" spans="1:12" ht="27" customHeight="1" x14ac:dyDescent="0.25">
      <c r="A42" s="61">
        <v>3</v>
      </c>
      <c r="B42" s="60" t="s">
        <v>377</v>
      </c>
      <c r="C42" s="174">
        <v>46473</v>
      </c>
      <c r="D42" s="174">
        <v>46657</v>
      </c>
      <c r="E42" s="54"/>
      <c r="F42" s="54"/>
      <c r="G42" s="174">
        <v>46473</v>
      </c>
      <c r="H42" s="174">
        <v>46657</v>
      </c>
      <c r="I42" s="54"/>
      <c r="J42" s="54"/>
      <c r="K42" s="58"/>
      <c r="L42" s="58"/>
    </row>
    <row r="43" spans="1:12" ht="39" customHeight="1" x14ac:dyDescent="0.25">
      <c r="A43" s="61" t="s">
        <v>173</v>
      </c>
      <c r="B43" s="60" t="s">
        <v>171</v>
      </c>
      <c r="C43" s="175" t="s">
        <v>481</v>
      </c>
      <c r="D43" s="175" t="s">
        <v>481</v>
      </c>
      <c r="E43" s="54"/>
      <c r="F43" s="54"/>
      <c r="G43" s="175" t="s">
        <v>481</v>
      </c>
      <c r="H43" s="175" t="s">
        <v>481</v>
      </c>
      <c r="I43" s="54"/>
      <c r="J43" s="54"/>
      <c r="K43" s="58"/>
      <c r="L43" s="58"/>
    </row>
    <row r="44" spans="1:12" ht="35.25" customHeight="1" x14ac:dyDescent="0.25">
      <c r="A44" s="61" t="s">
        <v>172</v>
      </c>
      <c r="B44" s="60" t="s">
        <v>169</v>
      </c>
      <c r="C44" s="175" t="s">
        <v>481</v>
      </c>
      <c r="D44" s="175" t="s">
        <v>481</v>
      </c>
      <c r="E44" s="54"/>
      <c r="F44" s="54"/>
      <c r="G44" s="175" t="s">
        <v>481</v>
      </c>
      <c r="H44" s="175" t="s">
        <v>481</v>
      </c>
      <c r="I44" s="54"/>
      <c r="J44" s="54"/>
      <c r="K44" s="58"/>
      <c r="L44" s="58"/>
    </row>
    <row r="45" spans="1:12" ht="31.5" x14ac:dyDescent="0.25">
      <c r="A45" s="61" t="s">
        <v>170</v>
      </c>
      <c r="B45" s="60" t="s">
        <v>382</v>
      </c>
      <c r="C45" s="175" t="s">
        <v>481</v>
      </c>
      <c r="D45" s="175" t="s">
        <v>481</v>
      </c>
      <c r="E45" s="54"/>
      <c r="F45" s="54"/>
      <c r="G45" s="175" t="s">
        <v>481</v>
      </c>
      <c r="H45" s="175" t="s">
        <v>481</v>
      </c>
      <c r="I45" s="54"/>
      <c r="J45" s="54"/>
      <c r="K45" s="58"/>
      <c r="L45" s="58"/>
    </row>
    <row r="46" spans="1:12" ht="63" x14ac:dyDescent="0.25">
      <c r="A46" s="61" t="s">
        <v>168</v>
      </c>
      <c r="B46" s="60" t="s">
        <v>380</v>
      </c>
      <c r="C46" s="175" t="s">
        <v>481</v>
      </c>
      <c r="D46" s="175" t="s">
        <v>481</v>
      </c>
      <c r="E46" s="54"/>
      <c r="F46" s="54"/>
      <c r="G46" s="175" t="s">
        <v>481</v>
      </c>
      <c r="H46" s="175" t="s">
        <v>481</v>
      </c>
      <c r="I46" s="54"/>
      <c r="J46" s="54"/>
      <c r="K46" s="58"/>
      <c r="L46" s="58"/>
    </row>
    <row r="47" spans="1:12" ht="37.5" customHeight="1" x14ac:dyDescent="0.25">
      <c r="A47" s="61" t="s">
        <v>166</v>
      </c>
      <c r="B47" s="60" t="s">
        <v>167</v>
      </c>
      <c r="C47" s="175" t="s">
        <v>481</v>
      </c>
      <c r="D47" s="175" t="s">
        <v>481</v>
      </c>
      <c r="E47" s="54"/>
      <c r="F47" s="54"/>
      <c r="G47" s="175" t="s">
        <v>481</v>
      </c>
      <c r="H47" s="175" t="s">
        <v>481</v>
      </c>
      <c r="I47" s="54"/>
      <c r="J47" s="54"/>
      <c r="K47" s="58"/>
      <c r="L47" s="58"/>
    </row>
    <row r="48" spans="1:12" x14ac:dyDescent="0.25">
      <c r="A48" s="61" t="s">
        <v>391</v>
      </c>
      <c r="B48" s="62" t="s">
        <v>165</v>
      </c>
      <c r="C48" s="175"/>
      <c r="D48" s="175"/>
      <c r="E48" s="54"/>
      <c r="F48" s="54"/>
      <c r="G48" s="175"/>
      <c r="H48" s="175"/>
      <c r="I48" s="54"/>
      <c r="J48" s="54"/>
      <c r="K48" s="58"/>
      <c r="L48" s="58"/>
    </row>
    <row r="49" spans="1:12" x14ac:dyDescent="0.25">
      <c r="A49" s="61">
        <v>4</v>
      </c>
      <c r="B49" s="60" t="s">
        <v>163</v>
      </c>
      <c r="C49" s="175" t="s">
        <v>481</v>
      </c>
      <c r="D49" s="175" t="s">
        <v>481</v>
      </c>
      <c r="E49" s="54"/>
      <c r="F49" s="54"/>
      <c r="G49" s="175" t="s">
        <v>481</v>
      </c>
      <c r="H49" s="175" t="s">
        <v>481</v>
      </c>
      <c r="I49" s="54"/>
      <c r="J49" s="54"/>
      <c r="K49" s="58"/>
      <c r="L49" s="58"/>
    </row>
    <row r="50" spans="1:12" ht="31.5" x14ac:dyDescent="0.25">
      <c r="A50" s="61" t="s">
        <v>164</v>
      </c>
      <c r="B50" s="60" t="s">
        <v>381</v>
      </c>
      <c r="C50" s="174">
        <v>46657</v>
      </c>
      <c r="D50" s="174">
        <v>46690</v>
      </c>
      <c r="E50" s="54"/>
      <c r="F50" s="54"/>
      <c r="G50" s="174">
        <v>46657</v>
      </c>
      <c r="H50" s="174">
        <v>46690</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4">
        <v>46690</v>
      </c>
      <c r="D53" s="174">
        <v>46701</v>
      </c>
      <c r="E53" s="54"/>
      <c r="F53" s="54"/>
      <c r="G53" s="174">
        <v>46690</v>
      </c>
      <c r="H53" s="174">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AC86"/>
  <sheetViews>
    <sheetView topLeftCell="A12"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7109375" style="50" customWidth="1"/>
    <col min="17" max="17" width="8.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8" t="str">
        <f>'6.1. Паспорт сетевой график'!A5:L5</f>
        <v>Год раскрытия информации: 2023 год</v>
      </c>
      <c r="B4" s="238"/>
      <c r="C4" s="238"/>
      <c r="D4" s="238"/>
      <c r="E4" s="238"/>
      <c r="F4" s="238"/>
      <c r="G4" s="238"/>
      <c r="H4" s="238"/>
      <c r="I4" s="238"/>
      <c r="J4" s="238"/>
      <c r="K4" s="238"/>
      <c r="L4" s="238"/>
      <c r="M4" s="238"/>
      <c r="N4" s="238"/>
      <c r="O4" s="238"/>
      <c r="P4" s="238"/>
      <c r="Q4" s="238"/>
    </row>
    <row r="5" spans="1:17" ht="20.25" x14ac:dyDescent="0.3">
      <c r="A5" s="51"/>
      <c r="B5" s="51"/>
      <c r="C5" s="51"/>
      <c r="D5" s="51"/>
      <c r="E5" s="187"/>
      <c r="H5" s="51"/>
      <c r="I5" s="51"/>
      <c r="Q5" s="15"/>
    </row>
    <row r="6" spans="1:17" ht="18.75" x14ac:dyDescent="0.25">
      <c r="A6" s="251" t="s">
        <v>9</v>
      </c>
      <c r="B6" s="251"/>
      <c r="C6" s="251"/>
      <c r="D6" s="251"/>
      <c r="E6" s="251"/>
      <c r="F6" s="251"/>
      <c r="G6" s="251"/>
      <c r="H6" s="251"/>
      <c r="I6" s="251"/>
      <c r="J6" s="251"/>
      <c r="K6" s="251"/>
      <c r="L6" s="251"/>
      <c r="M6" s="251"/>
      <c r="N6" s="251"/>
      <c r="O6" s="251"/>
      <c r="P6" s="251"/>
      <c r="Q6" s="251"/>
    </row>
    <row r="7" spans="1:17" ht="18.75" x14ac:dyDescent="0.25">
      <c r="A7" s="114"/>
      <c r="B7" s="114"/>
      <c r="C7" s="114"/>
      <c r="D7" s="114"/>
      <c r="E7" s="114"/>
      <c r="F7" s="114"/>
      <c r="G7" s="114"/>
      <c r="H7" s="57"/>
      <c r="I7" s="57"/>
      <c r="J7" s="57"/>
      <c r="K7" s="57"/>
      <c r="L7" s="57"/>
      <c r="M7" s="57"/>
      <c r="N7" s="57"/>
      <c r="O7" s="57"/>
      <c r="P7" s="57"/>
      <c r="Q7" s="57"/>
    </row>
    <row r="8" spans="1:17" x14ac:dyDescent="0.25">
      <c r="A8" s="317" t="str">
        <f>'6.1. Паспорт сетевой график'!A9:L9</f>
        <v>АО "Россети Тюмень"</v>
      </c>
      <c r="B8" s="317"/>
      <c r="C8" s="317"/>
      <c r="D8" s="317"/>
      <c r="E8" s="317"/>
      <c r="F8" s="317"/>
      <c r="G8" s="317"/>
      <c r="H8" s="317"/>
      <c r="I8" s="317"/>
      <c r="J8" s="317"/>
      <c r="K8" s="317"/>
      <c r="L8" s="317"/>
      <c r="M8" s="317"/>
      <c r="N8" s="317"/>
      <c r="O8" s="317"/>
      <c r="P8" s="317"/>
      <c r="Q8" s="317"/>
    </row>
    <row r="9" spans="1:17" ht="18.75" customHeight="1" x14ac:dyDescent="0.25">
      <c r="A9" s="247" t="s">
        <v>8</v>
      </c>
      <c r="B9" s="247"/>
      <c r="C9" s="247"/>
      <c r="D9" s="247"/>
      <c r="E9" s="247"/>
      <c r="F9" s="247"/>
      <c r="G9" s="247"/>
      <c r="H9" s="247"/>
      <c r="I9" s="247"/>
      <c r="J9" s="247"/>
      <c r="K9" s="247"/>
      <c r="L9" s="247"/>
      <c r="M9" s="247"/>
      <c r="N9" s="247"/>
      <c r="O9" s="247"/>
      <c r="P9" s="247"/>
      <c r="Q9" s="24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17" t="str">
        <f>'6.1. Паспорт сетевой график'!A12:L12</f>
        <v>F_TP1100.PR.0031</v>
      </c>
      <c r="B11" s="317"/>
      <c r="C11" s="317"/>
      <c r="D11" s="317"/>
      <c r="E11" s="317"/>
      <c r="F11" s="317"/>
      <c r="G11" s="317"/>
      <c r="H11" s="317"/>
      <c r="I11" s="317"/>
      <c r="J11" s="317"/>
      <c r="K11" s="317"/>
      <c r="L11" s="317"/>
      <c r="M11" s="317"/>
      <c r="N11" s="317"/>
      <c r="O11" s="317"/>
      <c r="P11" s="317"/>
      <c r="Q11" s="317"/>
    </row>
    <row r="12" spans="1:17" x14ac:dyDescent="0.25">
      <c r="A12" s="247" t="s">
        <v>7</v>
      </c>
      <c r="B12" s="247"/>
      <c r="C12" s="247"/>
      <c r="D12" s="247"/>
      <c r="E12" s="247"/>
      <c r="F12" s="247"/>
      <c r="G12" s="247"/>
      <c r="H12" s="247"/>
      <c r="I12" s="247"/>
      <c r="J12" s="247"/>
      <c r="K12" s="247"/>
      <c r="L12" s="247"/>
      <c r="M12" s="247"/>
      <c r="N12" s="247"/>
      <c r="O12" s="247"/>
      <c r="P12" s="247"/>
      <c r="Q12" s="24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17" t="str">
        <f>'6.1. Паспорт сетевой график'!A15:L15</f>
        <v>Реконструкция  ПС 110/35/6 кВ "КНС-10" (реконструкция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row>
    <row r="15" spans="1:17" ht="15.75" customHeight="1" x14ac:dyDescent="0.25">
      <c r="A15" s="247" t="s">
        <v>6</v>
      </c>
      <c r="B15" s="247"/>
      <c r="C15" s="247"/>
      <c r="D15" s="247"/>
      <c r="E15" s="247"/>
      <c r="F15" s="247"/>
      <c r="G15" s="247"/>
      <c r="H15" s="247"/>
      <c r="I15" s="247"/>
      <c r="J15" s="247"/>
      <c r="K15" s="247"/>
      <c r="L15" s="247"/>
      <c r="M15" s="247"/>
      <c r="N15" s="247"/>
      <c r="O15" s="247"/>
      <c r="P15" s="247"/>
      <c r="Q15" s="24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8" t="s">
        <v>430</v>
      </c>
      <c r="B18" s="318"/>
      <c r="C18" s="318"/>
      <c r="D18" s="318"/>
      <c r="E18" s="318"/>
      <c r="F18" s="318"/>
      <c r="G18" s="318"/>
      <c r="H18" s="318"/>
      <c r="I18" s="318"/>
      <c r="J18" s="318"/>
      <c r="K18" s="318"/>
      <c r="L18" s="318"/>
      <c r="M18" s="318"/>
      <c r="N18" s="318"/>
      <c r="O18" s="318"/>
      <c r="P18" s="318"/>
      <c r="Q18" s="318"/>
    </row>
    <row r="19" spans="1:29" x14ac:dyDescent="0.25">
      <c r="A19" s="51"/>
      <c r="B19" s="51"/>
      <c r="C19" s="51"/>
      <c r="D19" s="51"/>
      <c r="E19" s="51"/>
      <c r="F19" s="51"/>
      <c r="H19" s="51"/>
      <c r="I19" s="51"/>
      <c r="J19" s="51"/>
      <c r="K19" s="51"/>
      <c r="L19" s="51"/>
      <c r="M19" s="51"/>
      <c r="N19" s="51"/>
      <c r="O19" s="51"/>
      <c r="P19" s="51"/>
    </row>
    <row r="20" spans="1:29" ht="22.5" customHeight="1" x14ac:dyDescent="0.25">
      <c r="A20" s="310" t="s">
        <v>157</v>
      </c>
      <c r="B20" s="310" t="s">
        <v>156</v>
      </c>
      <c r="C20" s="309" t="s">
        <v>155</v>
      </c>
      <c r="D20" s="309"/>
      <c r="E20" s="319" t="s">
        <v>534</v>
      </c>
      <c r="F20" s="319"/>
      <c r="G20" s="310" t="s">
        <v>633</v>
      </c>
      <c r="H20" s="307" t="s">
        <v>622</v>
      </c>
      <c r="I20" s="308"/>
      <c r="J20" s="308"/>
      <c r="K20" s="308"/>
      <c r="L20" s="307" t="s">
        <v>623</v>
      </c>
      <c r="M20" s="308"/>
      <c r="N20" s="308"/>
      <c r="O20" s="308"/>
      <c r="P20" s="307" t="s">
        <v>624</v>
      </c>
      <c r="Q20" s="308"/>
      <c r="R20" s="308"/>
      <c r="S20" s="308"/>
      <c r="T20" s="307" t="s">
        <v>625</v>
      </c>
      <c r="U20" s="308"/>
      <c r="V20" s="308"/>
      <c r="W20" s="308"/>
      <c r="X20" s="307" t="s">
        <v>626</v>
      </c>
      <c r="Y20" s="308"/>
      <c r="Z20" s="308"/>
      <c r="AA20" s="308"/>
      <c r="AB20" s="313" t="s">
        <v>154</v>
      </c>
      <c r="AC20" s="314"/>
    </row>
    <row r="21" spans="1:29" ht="117" customHeight="1" x14ac:dyDescent="0.25">
      <c r="A21" s="311"/>
      <c r="B21" s="311"/>
      <c r="C21" s="309"/>
      <c r="D21" s="309"/>
      <c r="E21" s="319"/>
      <c r="F21" s="319"/>
      <c r="G21" s="311"/>
      <c r="H21" s="309" t="s">
        <v>2</v>
      </c>
      <c r="I21" s="309"/>
      <c r="J21" s="309" t="s">
        <v>535</v>
      </c>
      <c r="K21" s="309"/>
      <c r="L21" s="309" t="s">
        <v>2</v>
      </c>
      <c r="M21" s="309"/>
      <c r="N21" s="309" t="s">
        <v>535</v>
      </c>
      <c r="O21" s="309"/>
      <c r="P21" s="309" t="s">
        <v>2</v>
      </c>
      <c r="Q21" s="309"/>
      <c r="R21" s="309" t="s">
        <v>535</v>
      </c>
      <c r="S21" s="309"/>
      <c r="T21" s="309" t="s">
        <v>2</v>
      </c>
      <c r="U21" s="309"/>
      <c r="V21" s="309" t="s">
        <v>535</v>
      </c>
      <c r="W21" s="309"/>
      <c r="X21" s="309" t="s">
        <v>2</v>
      </c>
      <c r="Y21" s="309"/>
      <c r="Z21" s="309" t="s">
        <v>535</v>
      </c>
      <c r="AA21" s="309"/>
      <c r="AB21" s="315"/>
      <c r="AC21" s="316"/>
    </row>
    <row r="22" spans="1:29" ht="89.25" customHeight="1" x14ac:dyDescent="0.25">
      <c r="A22" s="312"/>
      <c r="B22" s="312"/>
      <c r="C22" s="229" t="s">
        <v>2</v>
      </c>
      <c r="D22" s="229" t="s">
        <v>535</v>
      </c>
      <c r="E22" s="231" t="s">
        <v>629</v>
      </c>
      <c r="F22" s="231" t="s">
        <v>634</v>
      </c>
      <c r="G22" s="312"/>
      <c r="H22" s="190" t="s">
        <v>409</v>
      </c>
      <c r="I22" s="190" t="s">
        <v>410</v>
      </c>
      <c r="J22" s="190" t="s">
        <v>409</v>
      </c>
      <c r="K22" s="190" t="s">
        <v>410</v>
      </c>
      <c r="L22" s="190" t="s">
        <v>409</v>
      </c>
      <c r="M22" s="190" t="s">
        <v>410</v>
      </c>
      <c r="N22" s="190" t="s">
        <v>409</v>
      </c>
      <c r="O22" s="190" t="s">
        <v>410</v>
      </c>
      <c r="P22" s="190" t="s">
        <v>409</v>
      </c>
      <c r="Q22" s="190" t="s">
        <v>410</v>
      </c>
      <c r="R22" s="190" t="s">
        <v>409</v>
      </c>
      <c r="S22" s="190" t="s">
        <v>410</v>
      </c>
      <c r="T22" s="190" t="s">
        <v>409</v>
      </c>
      <c r="U22" s="190" t="s">
        <v>410</v>
      </c>
      <c r="V22" s="190" t="s">
        <v>409</v>
      </c>
      <c r="W22" s="190" t="s">
        <v>410</v>
      </c>
      <c r="X22" s="190" t="s">
        <v>409</v>
      </c>
      <c r="Y22" s="190" t="s">
        <v>410</v>
      </c>
      <c r="Z22" s="190" t="s">
        <v>409</v>
      </c>
      <c r="AA22" s="190" t="s">
        <v>410</v>
      </c>
      <c r="AB22" s="229" t="s">
        <v>536</v>
      </c>
      <c r="AC22" s="229" t="s">
        <v>535</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8" customFormat="1" ht="47.25" x14ac:dyDescent="0.25">
      <c r="A24" s="191">
        <v>1</v>
      </c>
      <c r="B24" s="192" t="s">
        <v>153</v>
      </c>
      <c r="C24" s="193">
        <v>9.5460730348375336</v>
      </c>
      <c r="D24" s="193">
        <v>10.468614759914058</v>
      </c>
      <c r="E24" s="193">
        <v>10.361306349914058</v>
      </c>
      <c r="F24" s="193">
        <v>10.361306349914058</v>
      </c>
      <c r="G24" s="193">
        <v>0</v>
      </c>
      <c r="H24" s="193">
        <v>0</v>
      </c>
      <c r="I24" s="193"/>
      <c r="J24" s="193">
        <v>0</v>
      </c>
      <c r="K24" s="193"/>
      <c r="L24" s="193">
        <v>0</v>
      </c>
      <c r="M24" s="193"/>
      <c r="N24" s="193">
        <v>0</v>
      </c>
      <c r="O24" s="193"/>
      <c r="P24" s="193">
        <v>0</v>
      </c>
      <c r="Q24" s="193"/>
      <c r="R24" s="193">
        <v>0</v>
      </c>
      <c r="S24" s="193"/>
      <c r="T24" s="193">
        <v>0</v>
      </c>
      <c r="U24" s="193"/>
      <c r="V24" s="193">
        <v>0</v>
      </c>
      <c r="W24" s="193"/>
      <c r="X24" s="193">
        <v>9.4387646248375336</v>
      </c>
      <c r="Y24" s="193"/>
      <c r="Z24" s="193">
        <v>10.361306349914058</v>
      </c>
      <c r="AA24" s="193"/>
      <c r="AB24" s="193">
        <v>9.4387646248375336</v>
      </c>
      <c r="AC24" s="193">
        <v>10.361306349914058</v>
      </c>
    </row>
    <row r="25" spans="1:29" s="189" customFormat="1" x14ac:dyDescent="0.25">
      <c r="A25" s="194" t="s">
        <v>537</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s="189" customFormat="1" x14ac:dyDescent="0.25">
      <c r="A26" s="194" t="s">
        <v>538</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s="189" customFormat="1" ht="31.5" x14ac:dyDescent="0.25">
      <c r="A27" s="194" t="s">
        <v>539</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7.9118363522509574</v>
      </c>
      <c r="Y27" s="193"/>
      <c r="Z27" s="193">
        <v>8.6851366142070479</v>
      </c>
      <c r="AA27" s="193"/>
      <c r="AB27" s="193">
        <v>7.9118363522509574</v>
      </c>
      <c r="AC27" s="193">
        <v>8.6851366142070479</v>
      </c>
    </row>
    <row r="28" spans="1:29" s="189" customFormat="1" x14ac:dyDescent="0.25">
      <c r="A28" s="194" t="s">
        <v>540</v>
      </c>
      <c r="B28" s="195" t="s">
        <v>541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9" customFormat="1" x14ac:dyDescent="0.25">
      <c r="A29" s="194" t="s">
        <v>542</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0</v>
      </c>
      <c r="U29" s="193"/>
      <c r="V29" s="193">
        <v>0</v>
      </c>
      <c r="W29" s="193"/>
      <c r="X29" s="193">
        <v>1.5269282725865763</v>
      </c>
      <c r="Y29" s="193"/>
      <c r="Z29" s="193">
        <v>1.6761697357070098</v>
      </c>
      <c r="AA29" s="193"/>
      <c r="AB29" s="193">
        <v>1.5269282725865763</v>
      </c>
      <c r="AC29" s="193">
        <v>1.6761697357070098</v>
      </c>
    </row>
    <row r="30" spans="1:29" s="188" customFormat="1" ht="47.25" x14ac:dyDescent="0.25">
      <c r="A30" s="191" t="s">
        <v>63</v>
      </c>
      <c r="B30" s="192" t="s">
        <v>543</v>
      </c>
      <c r="C30" s="193">
        <v>8.0027756822509577</v>
      </c>
      <c r="D30" s="193">
        <v>8.7760759442070473</v>
      </c>
      <c r="E30" s="193">
        <v>8.6851366142070479</v>
      </c>
      <c r="F30" s="193">
        <v>8.6851366142070479</v>
      </c>
      <c r="G30" s="193">
        <v>0</v>
      </c>
      <c r="H30" s="193">
        <v>0</v>
      </c>
      <c r="I30" s="193"/>
      <c r="J30" s="193">
        <v>0</v>
      </c>
      <c r="K30" s="193"/>
      <c r="L30" s="193">
        <v>0</v>
      </c>
      <c r="M30" s="193"/>
      <c r="N30" s="193">
        <v>0</v>
      </c>
      <c r="O30" s="193"/>
      <c r="P30" s="193">
        <v>0</v>
      </c>
      <c r="Q30" s="193"/>
      <c r="R30" s="193">
        <v>0</v>
      </c>
      <c r="S30" s="193"/>
      <c r="T30" s="193">
        <v>0</v>
      </c>
      <c r="U30" s="193"/>
      <c r="V30" s="193">
        <v>0</v>
      </c>
      <c r="W30" s="193"/>
      <c r="X30" s="193">
        <v>7.9118363522509583</v>
      </c>
      <c r="Y30" s="193"/>
      <c r="Z30" s="193">
        <v>8.6851366142070479</v>
      </c>
      <c r="AA30" s="193"/>
      <c r="AB30" s="193">
        <v>7.9118363522509583</v>
      </c>
      <c r="AC30" s="193">
        <v>8.6851366142070479</v>
      </c>
    </row>
    <row r="31" spans="1:29" s="189" customFormat="1" x14ac:dyDescent="0.25">
      <c r="A31" s="191" t="s">
        <v>544</v>
      </c>
      <c r="B31" s="195" t="s">
        <v>149</v>
      </c>
      <c r="C31" s="193">
        <v>9.0938999999999992E-2</v>
      </c>
      <c r="D31" s="193">
        <v>9.0938999999999992E-2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9" customFormat="1" ht="31.5" x14ac:dyDescent="0.25">
      <c r="A32" s="191" t="s">
        <v>545</v>
      </c>
      <c r="B32" s="195" t="s">
        <v>148</v>
      </c>
      <c r="C32" s="193">
        <v>6.8852671573572906</v>
      </c>
      <c r="D32" s="193">
        <v>7.558230886556168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9" customFormat="1" x14ac:dyDescent="0.25">
      <c r="A33" s="191" t="s">
        <v>546</v>
      </c>
      <c r="B33" s="195" t="s">
        <v>147</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9" customFormat="1" x14ac:dyDescent="0.25">
      <c r="A34" s="191" t="s">
        <v>547</v>
      </c>
      <c r="B34" s="195" t="s">
        <v>146</v>
      </c>
      <c r="C34" s="193">
        <v>1.0265695248936673</v>
      </c>
      <c r="D34" s="193">
        <v>1.1269060576508783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548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9" customFormat="1" ht="31.5" x14ac:dyDescent="0.25">
      <c r="A36" s="194" t="s">
        <v>549</v>
      </c>
      <c r="B36" s="195" t="s">
        <v>555</v>
      </c>
      <c r="C36" s="193"/>
      <c r="D36" s="193"/>
      <c r="E36" s="193"/>
      <c r="F36" s="193"/>
      <c r="G36" s="193">
        <v>0</v>
      </c>
      <c r="H36" s="193">
        <v>0</v>
      </c>
      <c r="I36" s="198" t="s">
        <v>476</v>
      </c>
      <c r="J36" s="193">
        <v>0</v>
      </c>
      <c r="K36" s="193" t="s">
        <v>476</v>
      </c>
      <c r="L36" s="193">
        <v>0</v>
      </c>
      <c r="M36" s="198" t="s">
        <v>476</v>
      </c>
      <c r="N36" s="193">
        <v>0</v>
      </c>
      <c r="O36" s="193" t="s">
        <v>476</v>
      </c>
      <c r="P36" s="193">
        <v>0</v>
      </c>
      <c r="Q36" s="198" t="s">
        <v>476</v>
      </c>
      <c r="R36" s="193">
        <v>0</v>
      </c>
      <c r="S36" s="193" t="s">
        <v>476</v>
      </c>
      <c r="T36" s="193">
        <v>0</v>
      </c>
      <c r="U36" s="198" t="s">
        <v>476</v>
      </c>
      <c r="V36" s="193">
        <v>0</v>
      </c>
      <c r="W36" s="193" t="s">
        <v>476</v>
      </c>
      <c r="X36" s="193">
        <v>0</v>
      </c>
      <c r="Y36" s="198" t="s">
        <v>476</v>
      </c>
      <c r="Z36" s="193">
        <v>0</v>
      </c>
      <c r="AA36" s="193" t="s">
        <v>476</v>
      </c>
      <c r="AB36" s="193">
        <v>0</v>
      </c>
      <c r="AC36" s="193">
        <v>0</v>
      </c>
    </row>
    <row r="37" spans="1:29" s="189" customFormat="1" ht="31.5" x14ac:dyDescent="0.25">
      <c r="A37" s="194" t="s">
        <v>551</v>
      </c>
      <c r="B37" s="197" t="s">
        <v>550</v>
      </c>
      <c r="C37" s="193"/>
      <c r="D37" s="193"/>
      <c r="E37" s="193"/>
      <c r="F37" s="193"/>
      <c r="G37" s="193">
        <v>0</v>
      </c>
      <c r="H37" s="193">
        <v>0</v>
      </c>
      <c r="I37" s="198" t="s">
        <v>476</v>
      </c>
      <c r="J37" s="193">
        <v>0</v>
      </c>
      <c r="K37" s="193" t="s">
        <v>476</v>
      </c>
      <c r="L37" s="193">
        <v>0</v>
      </c>
      <c r="M37" s="198" t="s">
        <v>476</v>
      </c>
      <c r="N37" s="193">
        <v>0</v>
      </c>
      <c r="O37" s="193" t="s">
        <v>476</v>
      </c>
      <c r="P37" s="193">
        <v>0</v>
      </c>
      <c r="Q37" s="198" t="s">
        <v>476</v>
      </c>
      <c r="R37" s="193">
        <v>0</v>
      </c>
      <c r="S37" s="193" t="s">
        <v>476</v>
      </c>
      <c r="T37" s="193">
        <v>0</v>
      </c>
      <c r="U37" s="198" t="s">
        <v>476</v>
      </c>
      <c r="V37" s="193">
        <v>0</v>
      </c>
      <c r="W37" s="193" t="s">
        <v>476</v>
      </c>
      <c r="X37" s="193">
        <v>0</v>
      </c>
      <c r="Y37" s="198" t="s">
        <v>476</v>
      </c>
      <c r="Z37" s="193">
        <v>0</v>
      </c>
      <c r="AA37" s="193" t="s">
        <v>476</v>
      </c>
      <c r="AB37" s="193">
        <v>0</v>
      </c>
      <c r="AC37" s="193">
        <v>0</v>
      </c>
    </row>
    <row r="38" spans="1:29" s="189" customFormat="1" x14ac:dyDescent="0.25">
      <c r="A38" s="194" t="s">
        <v>552</v>
      </c>
      <c r="B38" s="197" t="s">
        <v>144</v>
      </c>
      <c r="C38" s="193"/>
      <c r="D38" s="193"/>
      <c r="E38" s="193"/>
      <c r="F38" s="193"/>
      <c r="G38" s="193">
        <v>0</v>
      </c>
      <c r="H38" s="193">
        <v>0</v>
      </c>
      <c r="I38" s="198" t="s">
        <v>476</v>
      </c>
      <c r="J38" s="193">
        <v>0</v>
      </c>
      <c r="K38" s="193" t="s">
        <v>476</v>
      </c>
      <c r="L38" s="193">
        <v>0</v>
      </c>
      <c r="M38" s="198" t="s">
        <v>476</v>
      </c>
      <c r="N38" s="193">
        <v>0</v>
      </c>
      <c r="O38" s="193" t="s">
        <v>476</v>
      </c>
      <c r="P38" s="193">
        <v>0</v>
      </c>
      <c r="Q38" s="198" t="s">
        <v>476</v>
      </c>
      <c r="R38" s="193">
        <v>0</v>
      </c>
      <c r="S38" s="193" t="s">
        <v>476</v>
      </c>
      <c r="T38" s="193">
        <v>0</v>
      </c>
      <c r="U38" s="198" t="s">
        <v>476</v>
      </c>
      <c r="V38" s="193">
        <v>0</v>
      </c>
      <c r="W38" s="193" t="s">
        <v>476</v>
      </c>
      <c r="X38" s="193">
        <v>0</v>
      </c>
      <c r="Y38" s="198" t="s">
        <v>476</v>
      </c>
      <c r="Z38" s="193">
        <v>0</v>
      </c>
      <c r="AA38" s="193" t="s">
        <v>476</v>
      </c>
      <c r="AB38" s="193">
        <v>0</v>
      </c>
      <c r="AC38" s="193">
        <v>0</v>
      </c>
    </row>
    <row r="39" spans="1:29" s="189" customFormat="1" x14ac:dyDescent="0.25">
      <c r="A39" s="194" t="s">
        <v>554</v>
      </c>
      <c r="B39" s="195" t="s">
        <v>553</v>
      </c>
      <c r="C39" s="193"/>
      <c r="D39" s="193"/>
      <c r="E39" s="193"/>
      <c r="F39" s="193"/>
      <c r="G39" s="193">
        <v>0</v>
      </c>
      <c r="H39" s="193">
        <v>0</v>
      </c>
      <c r="I39" s="198" t="s">
        <v>476</v>
      </c>
      <c r="J39" s="193">
        <v>0</v>
      </c>
      <c r="K39" s="193" t="s">
        <v>476</v>
      </c>
      <c r="L39" s="193">
        <v>0</v>
      </c>
      <c r="M39" s="198" t="s">
        <v>476</v>
      </c>
      <c r="N39" s="193">
        <v>0</v>
      </c>
      <c r="O39" s="193" t="s">
        <v>476</v>
      </c>
      <c r="P39" s="193">
        <v>0</v>
      </c>
      <c r="Q39" s="198" t="s">
        <v>476</v>
      </c>
      <c r="R39" s="193">
        <v>0</v>
      </c>
      <c r="S39" s="193" t="s">
        <v>476</v>
      </c>
      <c r="T39" s="193">
        <v>0</v>
      </c>
      <c r="U39" s="198" t="s">
        <v>476</v>
      </c>
      <c r="V39" s="193">
        <v>0</v>
      </c>
      <c r="W39" s="193" t="s">
        <v>476</v>
      </c>
      <c r="X39" s="193">
        <v>0</v>
      </c>
      <c r="Y39" s="198" t="s">
        <v>476</v>
      </c>
      <c r="Z39" s="193">
        <v>0</v>
      </c>
      <c r="AA39" s="193" t="s">
        <v>476</v>
      </c>
      <c r="AB39" s="193">
        <v>0</v>
      </c>
      <c r="AC39" s="193">
        <v>0</v>
      </c>
    </row>
    <row r="40" spans="1:29" s="189" customFormat="1" x14ac:dyDescent="0.25">
      <c r="A40" s="194" t="s">
        <v>556</v>
      </c>
      <c r="B40" s="195" t="s">
        <v>557</v>
      </c>
      <c r="C40" s="193"/>
      <c r="D40" s="193"/>
      <c r="E40" s="193"/>
      <c r="F40" s="193"/>
      <c r="G40" s="193">
        <v>0</v>
      </c>
      <c r="H40" s="193">
        <v>0</v>
      </c>
      <c r="I40" s="198" t="s">
        <v>476</v>
      </c>
      <c r="J40" s="193">
        <v>0</v>
      </c>
      <c r="K40" s="193" t="s">
        <v>476</v>
      </c>
      <c r="L40" s="193">
        <v>0</v>
      </c>
      <c r="M40" s="198" t="s">
        <v>476</v>
      </c>
      <c r="N40" s="193">
        <v>0</v>
      </c>
      <c r="O40" s="193" t="s">
        <v>476</v>
      </c>
      <c r="P40" s="193">
        <v>0</v>
      </c>
      <c r="Q40" s="198" t="s">
        <v>476</v>
      </c>
      <c r="R40" s="193">
        <v>0</v>
      </c>
      <c r="S40" s="193" t="s">
        <v>476</v>
      </c>
      <c r="T40" s="193">
        <v>0</v>
      </c>
      <c r="U40" s="198" t="s">
        <v>476</v>
      </c>
      <c r="V40" s="193">
        <v>0</v>
      </c>
      <c r="W40" s="193" t="s">
        <v>476</v>
      </c>
      <c r="X40" s="193">
        <v>0</v>
      </c>
      <c r="Y40" s="198" t="s">
        <v>476</v>
      </c>
      <c r="Z40" s="193">
        <v>0</v>
      </c>
      <c r="AA40" s="193" t="s">
        <v>476</v>
      </c>
      <c r="AB40" s="193">
        <v>0</v>
      </c>
      <c r="AC40" s="193">
        <v>0</v>
      </c>
    </row>
    <row r="41" spans="1:29" s="189" customFormat="1" x14ac:dyDescent="0.25">
      <c r="A41" s="194" t="s">
        <v>558</v>
      </c>
      <c r="B41" s="195" t="s">
        <v>559</v>
      </c>
      <c r="C41" s="193"/>
      <c r="D41" s="193"/>
      <c r="E41" s="193"/>
      <c r="F41" s="193"/>
      <c r="G41" s="193">
        <v>0</v>
      </c>
      <c r="H41" s="193">
        <v>0</v>
      </c>
      <c r="I41" s="198" t="s">
        <v>476</v>
      </c>
      <c r="J41" s="193">
        <v>0</v>
      </c>
      <c r="K41" s="193" t="s">
        <v>476</v>
      </c>
      <c r="L41" s="193">
        <v>0</v>
      </c>
      <c r="M41" s="198" t="s">
        <v>476</v>
      </c>
      <c r="N41" s="193">
        <v>0</v>
      </c>
      <c r="O41" s="193" t="s">
        <v>476</v>
      </c>
      <c r="P41" s="193">
        <v>0</v>
      </c>
      <c r="Q41" s="198" t="s">
        <v>476</v>
      </c>
      <c r="R41" s="193">
        <v>0</v>
      </c>
      <c r="S41" s="193" t="s">
        <v>476</v>
      </c>
      <c r="T41" s="193">
        <v>0</v>
      </c>
      <c r="U41" s="198" t="s">
        <v>476</v>
      </c>
      <c r="V41" s="193">
        <v>0</v>
      </c>
      <c r="W41" s="193" t="s">
        <v>476</v>
      </c>
      <c r="X41" s="193">
        <v>0</v>
      </c>
      <c r="Y41" s="198" t="s">
        <v>476</v>
      </c>
      <c r="Z41" s="193">
        <v>0</v>
      </c>
      <c r="AA41" s="193" t="s">
        <v>476</v>
      </c>
      <c r="AB41" s="193">
        <v>0</v>
      </c>
      <c r="AC41" s="193">
        <v>0</v>
      </c>
    </row>
    <row r="42" spans="1:29" s="188" customFormat="1" x14ac:dyDescent="0.25">
      <c r="A42" s="194" t="s">
        <v>560</v>
      </c>
      <c r="B42" s="195" t="s">
        <v>561</v>
      </c>
      <c r="C42" s="193"/>
      <c r="D42" s="193"/>
      <c r="E42" s="193"/>
      <c r="F42" s="193"/>
      <c r="G42" s="193">
        <v>0</v>
      </c>
      <c r="H42" s="193">
        <v>0</v>
      </c>
      <c r="I42" s="198" t="s">
        <v>476</v>
      </c>
      <c r="J42" s="193">
        <v>0</v>
      </c>
      <c r="K42" s="193" t="s">
        <v>476</v>
      </c>
      <c r="L42" s="193">
        <v>0</v>
      </c>
      <c r="M42" s="198" t="s">
        <v>476</v>
      </c>
      <c r="N42" s="193">
        <v>0</v>
      </c>
      <c r="O42" s="193" t="s">
        <v>476</v>
      </c>
      <c r="P42" s="193">
        <v>0</v>
      </c>
      <c r="Q42" s="198" t="s">
        <v>476</v>
      </c>
      <c r="R42" s="193">
        <v>0</v>
      </c>
      <c r="S42" s="193" t="s">
        <v>476</v>
      </c>
      <c r="T42" s="193">
        <v>0</v>
      </c>
      <c r="U42" s="198" t="s">
        <v>476</v>
      </c>
      <c r="V42" s="193">
        <v>0</v>
      </c>
      <c r="W42" s="193" t="s">
        <v>476</v>
      </c>
      <c r="X42" s="193">
        <v>0</v>
      </c>
      <c r="Y42" s="198" t="s">
        <v>476</v>
      </c>
      <c r="Z42" s="193">
        <v>0</v>
      </c>
      <c r="AA42" s="193" t="s">
        <v>476</v>
      </c>
      <c r="AB42" s="193">
        <v>0</v>
      </c>
      <c r="AC42" s="193">
        <v>0</v>
      </c>
    </row>
    <row r="43" spans="1:29" s="189" customFormat="1" x14ac:dyDescent="0.25">
      <c r="A43" s="194" t="s">
        <v>562</v>
      </c>
      <c r="B43" s="195" t="s">
        <v>563</v>
      </c>
      <c r="C43" s="193"/>
      <c r="D43" s="193"/>
      <c r="E43" s="193"/>
      <c r="F43" s="193"/>
      <c r="G43" s="193">
        <v>0</v>
      </c>
      <c r="H43" s="193">
        <v>0</v>
      </c>
      <c r="I43" s="198" t="s">
        <v>476</v>
      </c>
      <c r="J43" s="193">
        <v>0</v>
      </c>
      <c r="K43" s="193" t="s">
        <v>476</v>
      </c>
      <c r="L43" s="193">
        <v>0</v>
      </c>
      <c r="M43" s="198" t="s">
        <v>476</v>
      </c>
      <c r="N43" s="193">
        <v>0</v>
      </c>
      <c r="O43" s="193" t="s">
        <v>476</v>
      </c>
      <c r="P43" s="193">
        <v>0</v>
      </c>
      <c r="Q43" s="198" t="s">
        <v>476</v>
      </c>
      <c r="R43" s="193">
        <v>0</v>
      </c>
      <c r="S43" s="193" t="s">
        <v>476</v>
      </c>
      <c r="T43" s="193">
        <v>0</v>
      </c>
      <c r="U43" s="198" t="s">
        <v>476</v>
      </c>
      <c r="V43" s="193">
        <v>0</v>
      </c>
      <c r="W43" s="193" t="s">
        <v>476</v>
      </c>
      <c r="X43" s="193">
        <v>0</v>
      </c>
      <c r="Y43" s="198" t="s">
        <v>476</v>
      </c>
      <c r="Z43" s="193">
        <v>0</v>
      </c>
      <c r="AA43" s="193" t="s">
        <v>476</v>
      </c>
      <c r="AB43" s="193">
        <v>0</v>
      </c>
      <c r="AC43" s="193">
        <v>0</v>
      </c>
    </row>
    <row r="44" spans="1:29" s="189" customFormat="1" x14ac:dyDescent="0.25">
      <c r="A44" s="194" t="s">
        <v>564</v>
      </c>
      <c r="B44" s="195" t="s">
        <v>565</v>
      </c>
      <c r="C44" s="193"/>
      <c r="D44" s="193"/>
      <c r="E44" s="193"/>
      <c r="F44" s="193"/>
      <c r="G44" s="193">
        <v>0</v>
      </c>
      <c r="H44" s="193">
        <v>0</v>
      </c>
      <c r="I44" s="198" t="s">
        <v>476</v>
      </c>
      <c r="J44" s="193">
        <v>0</v>
      </c>
      <c r="K44" s="193" t="s">
        <v>476</v>
      </c>
      <c r="L44" s="193">
        <v>0</v>
      </c>
      <c r="M44" s="198" t="s">
        <v>476</v>
      </c>
      <c r="N44" s="193">
        <v>0</v>
      </c>
      <c r="O44" s="193" t="s">
        <v>476</v>
      </c>
      <c r="P44" s="193">
        <v>0</v>
      </c>
      <c r="Q44" s="198" t="s">
        <v>476</v>
      </c>
      <c r="R44" s="193">
        <v>0</v>
      </c>
      <c r="S44" s="193" t="s">
        <v>476</v>
      </c>
      <c r="T44" s="193">
        <v>0</v>
      </c>
      <c r="U44" s="198" t="s">
        <v>476</v>
      </c>
      <c r="V44" s="193">
        <v>0</v>
      </c>
      <c r="W44" s="193" t="s">
        <v>476</v>
      </c>
      <c r="X44" s="193">
        <v>0</v>
      </c>
      <c r="Y44" s="198" t="s">
        <v>476</v>
      </c>
      <c r="Z44" s="193">
        <v>0</v>
      </c>
      <c r="AA44" s="193" t="s">
        <v>476</v>
      </c>
      <c r="AB44" s="193">
        <v>0</v>
      </c>
      <c r="AC44" s="193">
        <v>0</v>
      </c>
    </row>
    <row r="45" spans="1:29" s="189" customFormat="1" x14ac:dyDescent="0.25">
      <c r="A45" s="194" t="s">
        <v>566</v>
      </c>
      <c r="B45" s="195" t="s">
        <v>567</v>
      </c>
      <c r="C45" s="193"/>
      <c r="D45" s="193"/>
      <c r="E45" s="193"/>
      <c r="F45" s="193"/>
      <c r="G45" s="193">
        <v>0</v>
      </c>
      <c r="H45" s="193">
        <v>0</v>
      </c>
      <c r="I45" s="198" t="s">
        <v>476</v>
      </c>
      <c r="J45" s="193">
        <v>0</v>
      </c>
      <c r="K45" s="193" t="s">
        <v>476</v>
      </c>
      <c r="L45" s="193">
        <v>0</v>
      </c>
      <c r="M45" s="198" t="s">
        <v>476</v>
      </c>
      <c r="N45" s="193">
        <v>0</v>
      </c>
      <c r="O45" s="193" t="s">
        <v>476</v>
      </c>
      <c r="P45" s="193">
        <v>0</v>
      </c>
      <c r="Q45" s="198" t="s">
        <v>476</v>
      </c>
      <c r="R45" s="193">
        <v>0</v>
      </c>
      <c r="S45" s="193" t="s">
        <v>476</v>
      </c>
      <c r="T45" s="193">
        <v>0</v>
      </c>
      <c r="U45" s="198" t="s">
        <v>476</v>
      </c>
      <c r="V45" s="193">
        <v>0</v>
      </c>
      <c r="W45" s="193" t="s">
        <v>476</v>
      </c>
      <c r="X45" s="193">
        <v>0</v>
      </c>
      <c r="Y45" s="198" t="s">
        <v>476</v>
      </c>
      <c r="Z45" s="193">
        <v>0</v>
      </c>
      <c r="AA45" s="193" t="s">
        <v>476</v>
      </c>
      <c r="AB45" s="193">
        <v>0</v>
      </c>
      <c r="AC45" s="193">
        <v>0</v>
      </c>
    </row>
    <row r="46" spans="1:29" s="189" customFormat="1" x14ac:dyDescent="0.25">
      <c r="A46" s="194" t="s">
        <v>568</v>
      </c>
      <c r="B46" s="195" t="s">
        <v>569</v>
      </c>
      <c r="C46" s="193"/>
      <c r="D46" s="193"/>
      <c r="E46" s="193"/>
      <c r="F46" s="193"/>
      <c r="G46" s="193">
        <v>0</v>
      </c>
      <c r="H46" s="193">
        <v>0</v>
      </c>
      <c r="I46" s="198" t="s">
        <v>476</v>
      </c>
      <c r="J46" s="193">
        <v>0</v>
      </c>
      <c r="K46" s="193" t="s">
        <v>476</v>
      </c>
      <c r="L46" s="193">
        <v>0</v>
      </c>
      <c r="M46" s="198" t="s">
        <v>476</v>
      </c>
      <c r="N46" s="193">
        <v>0</v>
      </c>
      <c r="O46" s="193" t="s">
        <v>476</v>
      </c>
      <c r="P46" s="193">
        <v>0</v>
      </c>
      <c r="Q46" s="198" t="s">
        <v>476</v>
      </c>
      <c r="R46" s="193">
        <v>0</v>
      </c>
      <c r="S46" s="193" t="s">
        <v>476</v>
      </c>
      <c r="T46" s="193">
        <v>0</v>
      </c>
      <c r="U46" s="198" t="s">
        <v>476</v>
      </c>
      <c r="V46" s="193">
        <v>0</v>
      </c>
      <c r="W46" s="193" t="s">
        <v>476</v>
      </c>
      <c r="X46" s="193">
        <v>0</v>
      </c>
      <c r="Y46" s="198" t="s">
        <v>476</v>
      </c>
      <c r="Z46" s="193">
        <v>0</v>
      </c>
      <c r="AA46" s="193" t="s">
        <v>476</v>
      </c>
      <c r="AB46" s="193">
        <v>0</v>
      </c>
      <c r="AC46" s="193">
        <v>0</v>
      </c>
    </row>
    <row r="47" spans="1:29" s="189"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9" customFormat="1" ht="31.5" x14ac:dyDescent="0.25">
      <c r="A48" s="194" t="s">
        <v>570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8" customFormat="1" ht="31.5" x14ac:dyDescent="0.25">
      <c r="A49" s="194" t="s">
        <v>571</v>
      </c>
      <c r="B49" s="197" t="s">
        <v>550</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9" customFormat="1" x14ac:dyDescent="0.25">
      <c r="A50" s="194" t="s">
        <v>572</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9" customFormat="1" ht="31.5" x14ac:dyDescent="0.25">
      <c r="A51" s="194" t="s">
        <v>574</v>
      </c>
      <c r="B51" s="195" t="s">
        <v>573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9" customFormat="1" ht="31.5" x14ac:dyDescent="0.25">
      <c r="A52" s="194" t="s">
        <v>576</v>
      </c>
      <c r="B52" s="195" t="s">
        <v>575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9" customFormat="1" x14ac:dyDescent="0.25">
      <c r="A53" s="194" t="s">
        <v>577</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9" customFormat="1" x14ac:dyDescent="0.25">
      <c r="A54" s="194" t="s">
        <v>578</v>
      </c>
      <c r="B54" s="195" t="s">
        <v>557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9" customFormat="1" x14ac:dyDescent="0.25">
      <c r="A55" s="194" t="s">
        <v>579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8" customFormat="1" x14ac:dyDescent="0.25">
      <c r="A56" s="194" t="s">
        <v>580</v>
      </c>
      <c r="B56" s="195" t="s">
        <v>561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8" customFormat="1" x14ac:dyDescent="0.25">
      <c r="A57" s="194" t="s">
        <v>581</v>
      </c>
      <c r="B57" s="195" t="s">
        <v>563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9" customFormat="1" x14ac:dyDescent="0.25">
      <c r="A58" s="194" t="s">
        <v>582</v>
      </c>
      <c r="B58" s="195" t="s">
        <v>565</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0</v>
      </c>
      <c r="AC58" s="193">
        <v>0</v>
      </c>
    </row>
    <row r="59" spans="1:29" s="189" customFormat="1" x14ac:dyDescent="0.25">
      <c r="A59" s="194" t="s">
        <v>583</v>
      </c>
      <c r="B59" s="195" t="s">
        <v>567</v>
      </c>
      <c r="C59" s="193">
        <v>0.24299999999999999</v>
      </c>
      <c r="D59" s="193">
        <v>0.24299999999999999</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0.24299999999999999</v>
      </c>
      <c r="Y59" s="193"/>
      <c r="Z59" s="193">
        <v>0.24299999999999999</v>
      </c>
      <c r="AA59" s="193"/>
      <c r="AB59" s="193">
        <v>0.24299999999999999</v>
      </c>
      <c r="AC59" s="193">
        <v>0.24299999999999999</v>
      </c>
    </row>
    <row r="60" spans="1:29" s="189" customFormat="1" x14ac:dyDescent="0.25">
      <c r="A60" s="194" t="s">
        <v>584</v>
      </c>
      <c r="B60" s="195" t="s">
        <v>569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9"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9" customFormat="1" x14ac:dyDescent="0.25">
      <c r="A62" s="194" t="s">
        <v>585</v>
      </c>
      <c r="B62" s="195" t="s">
        <v>141</v>
      </c>
      <c r="C62" s="193">
        <v>8.0027756822509577</v>
      </c>
      <c r="D62" s="193">
        <v>8.7760759442070473</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8.0027756822509577</v>
      </c>
      <c r="Y62" s="193"/>
      <c r="Z62" s="193">
        <v>8.7760759442070473</v>
      </c>
      <c r="AA62" s="193"/>
      <c r="AB62" s="193">
        <v>8.0027756822509577</v>
      </c>
      <c r="AC62" s="193">
        <v>8.7760759442070473</v>
      </c>
    </row>
    <row r="63" spans="1:29" x14ac:dyDescent="0.25">
      <c r="A63" s="194" t="s">
        <v>586</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587</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588</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4" t="s">
        <v>589</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590</v>
      </c>
      <c r="B67" s="197" t="s">
        <v>591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4" t="s">
        <v>592</v>
      </c>
      <c r="B68" s="197" t="s">
        <v>593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594</v>
      </c>
      <c r="B69" s="197" t="s">
        <v>595</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4" t="s">
        <v>596</v>
      </c>
      <c r="B70" s="197" t="s">
        <v>597</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598</v>
      </c>
      <c r="B71" s="197" t="s">
        <v>599</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0</v>
      </c>
      <c r="AC71" s="193">
        <v>0</v>
      </c>
    </row>
    <row r="72" spans="1:29" x14ac:dyDescent="0.25">
      <c r="A72" s="194" t="s">
        <v>600</v>
      </c>
      <c r="B72" s="197" t="s">
        <v>601</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0.24299999999999999</v>
      </c>
      <c r="Y72" s="193"/>
      <c r="Z72" s="193">
        <v>0.24299999999999999</v>
      </c>
      <c r="AA72" s="193"/>
      <c r="AB72" s="193">
        <v>0.24299999999999999</v>
      </c>
      <c r="AC72" s="193">
        <v>0.24299999999999999</v>
      </c>
    </row>
    <row r="73" spans="1:29" x14ac:dyDescent="0.25">
      <c r="A73" s="194" t="s">
        <v>602</v>
      </c>
      <c r="B73" s="197" t="s">
        <v>603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x14ac:dyDescent="0.25">
      <c r="A76" s="194" t="s">
        <v>604</v>
      </c>
      <c r="B76" s="195" t="s">
        <v>555</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v>0</v>
      </c>
      <c r="AA76" s="201"/>
      <c r="AB76" s="193">
        <v>0</v>
      </c>
      <c r="AC76" s="193">
        <v>0</v>
      </c>
    </row>
    <row r="77" spans="1:29" ht="31.5" x14ac:dyDescent="0.25">
      <c r="A77" s="194" t="s">
        <v>605</v>
      </c>
      <c r="B77" s="197" t="s">
        <v>550</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606</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607</v>
      </c>
      <c r="B79" s="195" t="s">
        <v>510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608</v>
      </c>
      <c r="B80" s="195" t="s">
        <v>557</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v>0</v>
      </c>
      <c r="AA80" s="201"/>
      <c r="AB80" s="193">
        <v>0</v>
      </c>
      <c r="AC80" s="193">
        <v>0</v>
      </c>
    </row>
    <row r="81" spans="1:29" x14ac:dyDescent="0.25">
      <c r="A81" s="194" t="s">
        <v>609</v>
      </c>
      <c r="B81" s="195" t="s">
        <v>559</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v>0</v>
      </c>
      <c r="AA81" s="201"/>
      <c r="AB81" s="193">
        <v>0</v>
      </c>
      <c r="AC81" s="193">
        <v>0</v>
      </c>
    </row>
    <row r="82" spans="1:29" x14ac:dyDescent="0.25">
      <c r="A82" s="194" t="s">
        <v>610</v>
      </c>
      <c r="B82" s="195" t="s">
        <v>561</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v>0</v>
      </c>
      <c r="AA82" s="201"/>
      <c r="AB82" s="193">
        <v>0</v>
      </c>
      <c r="AC82" s="193">
        <v>0</v>
      </c>
    </row>
    <row r="83" spans="1:29" x14ac:dyDescent="0.25">
      <c r="A83" s="194" t="s">
        <v>611</v>
      </c>
      <c r="B83" s="195" t="s">
        <v>563</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v>0</v>
      </c>
      <c r="AA83" s="201"/>
      <c r="AB83" s="193">
        <v>0</v>
      </c>
      <c r="AC83" s="193">
        <v>0</v>
      </c>
    </row>
    <row r="84" spans="1:29" x14ac:dyDescent="0.25">
      <c r="A84" s="194" t="s">
        <v>612</v>
      </c>
      <c r="B84" s="195" t="s">
        <v>565</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v>0</v>
      </c>
      <c r="AA84" s="201"/>
      <c r="AB84" s="193">
        <v>0</v>
      </c>
      <c r="AC84" s="193">
        <v>0</v>
      </c>
    </row>
    <row r="85" spans="1:29" x14ac:dyDescent="0.25">
      <c r="A85" s="194" t="s">
        <v>613</v>
      </c>
      <c r="B85" s="195" t="s">
        <v>567</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v>0</v>
      </c>
      <c r="AA85" s="201"/>
      <c r="AB85" s="193">
        <v>0</v>
      </c>
      <c r="AC85" s="193">
        <v>0</v>
      </c>
    </row>
    <row r="86" spans="1:29" x14ac:dyDescent="0.25">
      <c r="A86" s="194" t="s">
        <v>614</v>
      </c>
      <c r="B86" s="195" t="s">
        <v>569</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v>0</v>
      </c>
      <c r="AA86" s="201"/>
      <c r="AB86" s="193">
        <v>0</v>
      </c>
      <c r="AC86" s="193">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B26" sqref="B26"/>
    </sheetView>
  </sheetViews>
  <sheetFormatPr defaultColWidth="9.140625" defaultRowHeight="15" x14ac:dyDescent="0.25"/>
  <cols>
    <col min="1" max="1" width="13.42578125" style="19" customWidth="1"/>
    <col min="2" max="2" width="17" style="19" customWidth="1"/>
    <col min="3" max="3" width="13.28515625" style="19" customWidth="1"/>
    <col min="4" max="4" width="12.855468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18.140625" style="19" customWidth="1"/>
    <col min="16" max="16" width="14.5703125" style="19" customWidth="1"/>
    <col min="17" max="17" width="20.42578125" style="19" customWidth="1"/>
    <col min="18" max="18" width="16.4257812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85546875" style="19" customWidth="1"/>
    <col min="26" max="26" width="12.42578125" style="19" customWidth="1"/>
    <col min="27" max="27" width="12" style="19" customWidth="1"/>
    <col min="28" max="28" width="14.140625" style="19" customWidth="1"/>
    <col min="29" max="29" width="22.28515625" style="19" customWidth="1"/>
    <col min="30" max="30" width="13.28515625" style="19" customWidth="1"/>
    <col min="31" max="31" width="10.7109375" style="19" customWidth="1"/>
    <col min="32" max="32" width="15.7109375" style="19" customWidth="1"/>
    <col min="33" max="33" width="18" style="19" customWidth="1"/>
    <col min="34" max="34" width="13.5703125" style="19" customWidth="1"/>
    <col min="35" max="35" width="11.7109375" style="19" customWidth="1"/>
    <col min="36" max="36" width="11.28515625" style="19" customWidth="1"/>
    <col min="37" max="37" width="12.7109375" style="19" customWidth="1"/>
    <col min="38" max="41" width="9.140625" style="19"/>
    <col min="42" max="42" width="12.5703125" style="19" customWidth="1"/>
    <col min="43" max="43" width="12.7109375" style="19" customWidth="1"/>
    <col min="44" max="44" width="12.28515625" style="19" customWidth="1"/>
    <col min="45" max="45" width="11.7109375" style="19" customWidth="1"/>
    <col min="46" max="46" width="10.7109375" style="19" customWidth="1"/>
    <col min="47" max="47" width="9.140625" style="19"/>
    <col min="48" max="48" width="93.140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38" t="str">
        <f>'6.2. Паспорт фин осв ввод'!A4:Q4</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20.25" x14ac:dyDescent="0.3">
      <c r="AB6" s="51"/>
      <c r="AC6" s="51"/>
      <c r="AD6" s="51"/>
      <c r="AE6" s="51"/>
      <c r="AF6" s="187"/>
      <c r="AG6" s="50"/>
      <c r="AH6" s="51"/>
      <c r="AI6" s="51"/>
      <c r="AJ6" s="51"/>
      <c r="AK6" s="51"/>
      <c r="AL6" s="51"/>
      <c r="AM6" s="51"/>
      <c r="AN6" s="51"/>
      <c r="AO6" s="50"/>
      <c r="AP6" s="50"/>
      <c r="AQ6" s="50"/>
      <c r="AR6" s="50"/>
      <c r="AS6" s="50"/>
      <c r="AT6" s="50"/>
      <c r="AU6" s="50"/>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17" t="str">
        <f>'6.2. Паспорт фин осв ввод'!A8:Q8</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17" t="str">
        <f>'6.2. Паспорт фин осв ввод'!A11:Q11</f>
        <v>F_TP1100.PR.0031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17" t="str">
        <f>'6.2. Паспорт фин осв ввод'!A14:Q14</f>
        <v>Реконструкция  ПС 110/35/6 кВ "КНС-10" (реконструкция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row>
    <row r="21" spans="1:48" s="22" customFormat="1" x14ac:dyDescent="0.25">
      <c r="A21" s="336" t="s">
        <v>619</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22" customFormat="1" ht="58.5" customHeight="1" x14ac:dyDescent="0.25">
      <c r="A22" s="320" t="s">
        <v>52</v>
      </c>
      <c r="B22" s="323" t="s">
        <v>24</v>
      </c>
      <c r="C22" s="320" t="s">
        <v>51</v>
      </c>
      <c r="D22" s="320" t="s">
        <v>50</v>
      </c>
      <c r="E22" s="327" t="s">
        <v>453</v>
      </c>
      <c r="F22" s="328"/>
      <c r="G22" s="328"/>
      <c r="H22" s="328"/>
      <c r="I22" s="328"/>
      <c r="J22" s="328"/>
      <c r="K22" s="328"/>
      <c r="L22" s="329"/>
      <c r="M22" s="320" t="s">
        <v>49</v>
      </c>
      <c r="N22" s="320" t="s">
        <v>48</v>
      </c>
      <c r="O22" s="320" t="s">
        <v>47</v>
      </c>
      <c r="P22" s="326" t="s">
        <v>223</v>
      </c>
      <c r="Q22" s="326" t="s">
        <v>46</v>
      </c>
      <c r="R22" s="326" t="s">
        <v>45</v>
      </c>
      <c r="S22" s="326" t="s">
        <v>44</v>
      </c>
      <c r="T22" s="326"/>
      <c r="U22" s="333" t="s">
        <v>43</v>
      </c>
      <c r="V22" s="333" t="s">
        <v>42</v>
      </c>
      <c r="W22" s="326" t="s">
        <v>41</v>
      </c>
      <c r="X22" s="326" t="s">
        <v>40</v>
      </c>
      <c r="Y22" s="326" t="s">
        <v>39</v>
      </c>
      <c r="Z22" s="332"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7" t="s">
        <v>25</v>
      </c>
    </row>
    <row r="23" spans="1:48" s="22" customFormat="1" ht="64.5" customHeight="1" x14ac:dyDescent="0.25">
      <c r="A23" s="321"/>
      <c r="B23" s="324"/>
      <c r="C23" s="321"/>
      <c r="D23" s="321"/>
      <c r="E23" s="339" t="s">
        <v>23</v>
      </c>
      <c r="F23" s="341" t="s">
        <v>139</v>
      </c>
      <c r="G23" s="341" t="s">
        <v>138</v>
      </c>
      <c r="H23" s="341" t="s">
        <v>137</v>
      </c>
      <c r="I23" s="343" t="s">
        <v>363</v>
      </c>
      <c r="J23" s="343" t="s">
        <v>364</v>
      </c>
      <c r="K23" s="343" t="s">
        <v>365</v>
      </c>
      <c r="L23" s="341" t="s">
        <v>80</v>
      </c>
      <c r="M23" s="321"/>
      <c r="N23" s="321"/>
      <c r="O23" s="321"/>
      <c r="P23" s="326"/>
      <c r="Q23" s="326"/>
      <c r="R23" s="326"/>
      <c r="S23" s="330" t="s">
        <v>2</v>
      </c>
      <c r="T23" s="330" t="s">
        <v>11</v>
      </c>
      <c r="U23" s="333"/>
      <c r="V23" s="333"/>
      <c r="W23" s="326"/>
      <c r="X23" s="326"/>
      <c r="Y23" s="326"/>
      <c r="Z23" s="326"/>
      <c r="AA23" s="326"/>
      <c r="AB23" s="326"/>
      <c r="AC23" s="326"/>
      <c r="AD23" s="326"/>
      <c r="AE23" s="326"/>
      <c r="AF23" s="326" t="s">
        <v>22</v>
      </c>
      <c r="AG23" s="326"/>
      <c r="AH23" s="326" t="s">
        <v>21</v>
      </c>
      <c r="AI23" s="326"/>
      <c r="AJ23" s="320" t="s">
        <v>20</v>
      </c>
      <c r="AK23" s="320" t="s">
        <v>19</v>
      </c>
      <c r="AL23" s="320" t="s">
        <v>18</v>
      </c>
      <c r="AM23" s="320" t="s">
        <v>17</v>
      </c>
      <c r="AN23" s="320" t="s">
        <v>16</v>
      </c>
      <c r="AO23" s="320" t="s">
        <v>15</v>
      </c>
      <c r="AP23" s="320" t="s">
        <v>14</v>
      </c>
      <c r="AQ23" s="334" t="s">
        <v>11</v>
      </c>
      <c r="AR23" s="326"/>
      <c r="AS23" s="326"/>
      <c r="AT23" s="326"/>
      <c r="AU23" s="326"/>
      <c r="AV23" s="338"/>
    </row>
    <row r="24" spans="1:48" s="22" customFormat="1" ht="96.75" customHeight="1" x14ac:dyDescent="0.25">
      <c r="A24" s="322"/>
      <c r="B24" s="325"/>
      <c r="C24" s="322"/>
      <c r="D24" s="322"/>
      <c r="E24" s="340"/>
      <c r="F24" s="342"/>
      <c r="G24" s="342"/>
      <c r="H24" s="342"/>
      <c r="I24" s="344"/>
      <c r="J24" s="344"/>
      <c r="K24" s="344"/>
      <c r="L24" s="342"/>
      <c r="M24" s="322"/>
      <c r="N24" s="322"/>
      <c r="O24" s="322"/>
      <c r="P24" s="326"/>
      <c r="Q24" s="326"/>
      <c r="R24" s="326"/>
      <c r="S24" s="331"/>
      <c r="T24" s="331"/>
      <c r="U24" s="333"/>
      <c r="V24" s="333"/>
      <c r="W24" s="326"/>
      <c r="X24" s="326"/>
      <c r="Y24" s="326"/>
      <c r="Z24" s="326"/>
      <c r="AA24" s="326"/>
      <c r="AB24" s="326"/>
      <c r="AC24" s="326"/>
      <c r="AD24" s="326"/>
      <c r="AE24" s="326"/>
      <c r="AF24" s="173" t="s">
        <v>13</v>
      </c>
      <c r="AG24" s="173" t="s">
        <v>12</v>
      </c>
      <c r="AH24" s="109" t="s">
        <v>2</v>
      </c>
      <c r="AI24" s="109" t="s">
        <v>11</v>
      </c>
      <c r="AJ24" s="322"/>
      <c r="AK24" s="322"/>
      <c r="AL24" s="322"/>
      <c r="AM24" s="322"/>
      <c r="AN24" s="322"/>
      <c r="AO24" s="322"/>
      <c r="AP24" s="322"/>
      <c r="AQ24" s="335"/>
      <c r="AR24" s="326"/>
      <c r="AS24" s="326"/>
      <c r="AT24" s="326"/>
      <c r="AU24" s="326"/>
      <c r="AV24" s="3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482</v>
      </c>
      <c r="B26" s="219" t="s">
        <v>627</v>
      </c>
      <c r="C26" s="219" t="s">
        <v>483</v>
      </c>
      <c r="D26" s="220" t="s">
        <v>484</v>
      </c>
      <c r="E26" s="221" t="s">
        <v>326</v>
      </c>
      <c r="F26" s="221" t="s">
        <v>326</v>
      </c>
      <c r="G26" s="221" t="s">
        <v>326</v>
      </c>
      <c r="H26" s="221" t="s">
        <v>326</v>
      </c>
      <c r="I26" s="221" t="s">
        <v>326</v>
      </c>
      <c r="J26" s="221" t="s">
        <v>326</v>
      </c>
      <c r="K26" s="221" t="s">
        <v>326</v>
      </c>
      <c r="L26" s="221" t="s">
        <v>326</v>
      </c>
      <c r="M26" s="219" t="s">
        <v>485</v>
      </c>
      <c r="N26" s="218" t="s">
        <v>486</v>
      </c>
      <c r="O26" s="219" t="s">
        <v>627</v>
      </c>
      <c r="P26" s="222">
        <v>11864</v>
      </c>
      <c r="Q26" s="219" t="s">
        <v>487</v>
      </c>
      <c r="R26" s="222">
        <v>8305</v>
      </c>
      <c r="S26" s="219" t="s">
        <v>488</v>
      </c>
      <c r="T26" s="219" t="s">
        <v>488</v>
      </c>
      <c r="U26" s="219">
        <v>8</v>
      </c>
      <c r="V26" s="219">
        <v>8</v>
      </c>
      <c r="W26" s="219" t="s">
        <v>489</v>
      </c>
      <c r="X26" s="223">
        <v>7474</v>
      </c>
      <c r="Y26" s="219"/>
      <c r="Z26" s="224">
        <v>1</v>
      </c>
      <c r="AA26" s="222">
        <v>4480</v>
      </c>
      <c r="AB26" s="222">
        <v>4480</v>
      </c>
      <c r="AC26" s="219" t="s">
        <v>489</v>
      </c>
      <c r="AD26" s="222">
        <v>5286</v>
      </c>
      <c r="AE26" s="222">
        <v>5286</v>
      </c>
      <c r="AF26" s="220" t="s">
        <v>490</v>
      </c>
      <c r="AG26" s="219" t="s">
        <v>491</v>
      </c>
      <c r="AH26" s="219" t="s">
        <v>492</v>
      </c>
      <c r="AI26" s="219" t="s">
        <v>492</v>
      </c>
      <c r="AJ26" s="219" t="s">
        <v>493</v>
      </c>
      <c r="AK26" s="219" t="s">
        <v>494</v>
      </c>
      <c r="AL26" s="224"/>
      <c r="AM26" s="224"/>
      <c r="AN26" s="225"/>
      <c r="AO26" s="224"/>
      <c r="AP26" s="219" t="s">
        <v>495</v>
      </c>
      <c r="AQ26" s="219" t="s">
        <v>495</v>
      </c>
      <c r="AR26" s="219" t="s">
        <v>496</v>
      </c>
      <c r="AS26" s="219" t="s">
        <v>496</v>
      </c>
      <c r="AT26" s="219" t="s">
        <v>497</v>
      </c>
      <c r="AU26" s="224"/>
      <c r="AV26" s="226" t="s">
        <v>615</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498</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499</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ht="30"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500</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501</v>
      </c>
      <c r="X30" s="223">
        <v>0</v>
      </c>
      <c r="Y30" s="219" t="s">
        <v>501</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502</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503</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ht="30"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504</v>
      </c>
      <c r="X33" s="223">
        <v>0</v>
      </c>
      <c r="Y33" s="219" t="s">
        <v>504</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4">
    <mergeCell ref="A21:AV21"/>
    <mergeCell ref="AT22:AT24"/>
    <mergeCell ref="AU22:AU24"/>
    <mergeCell ref="AV22:AV24"/>
    <mergeCell ref="E23:E24"/>
    <mergeCell ref="F23:F24"/>
    <mergeCell ref="G23:G24"/>
    <mergeCell ref="H23:H24"/>
    <mergeCell ref="I23:I24"/>
    <mergeCell ref="J23:J24"/>
    <mergeCell ref="K23:K24"/>
    <mergeCell ref="L23:L24"/>
    <mergeCell ref="S23:S24"/>
    <mergeCell ref="AF23:AG23"/>
    <mergeCell ref="AH23:AI23"/>
    <mergeCell ref="AJ23:AJ24"/>
    <mergeCell ref="AK23:AK24"/>
    <mergeCell ref="AF22:AK22"/>
    <mergeCell ref="AL22:AO22"/>
    <mergeCell ref="AP22:AQ22"/>
    <mergeCell ref="AR22:AR24"/>
    <mergeCell ref="AS22:AS24"/>
    <mergeCell ref="AL23:AL24"/>
    <mergeCell ref="AM23:AM24"/>
    <mergeCell ref="AN23:AN24"/>
    <mergeCell ref="AO23:AO24"/>
    <mergeCell ref="AP23:AP24"/>
    <mergeCell ref="AQ23:AQ24"/>
    <mergeCell ref="Y22:Y24"/>
    <mergeCell ref="Z22:Z24"/>
    <mergeCell ref="AA22:AA24"/>
    <mergeCell ref="S22:T22"/>
    <mergeCell ref="U22:U24"/>
    <mergeCell ref="V22:V24"/>
    <mergeCell ref="W22:W24"/>
    <mergeCell ref="X22:X24"/>
    <mergeCell ref="A22:A24"/>
    <mergeCell ref="B22:B24"/>
    <mergeCell ref="C22:C24"/>
    <mergeCell ref="AD22:AD24"/>
    <mergeCell ref="AE22:AE24"/>
    <mergeCell ref="D22:D24"/>
    <mergeCell ref="E22:L22"/>
    <mergeCell ref="P22:P24"/>
    <mergeCell ref="Q22:Q24"/>
    <mergeCell ref="R22:R24"/>
    <mergeCell ref="N22:N24"/>
    <mergeCell ref="O22:O24"/>
    <mergeCell ref="M22:M24"/>
    <mergeCell ref="AB22:AB24"/>
    <mergeCell ref="T23:T24"/>
    <mergeCell ref="AC22:AC24"/>
    <mergeCell ref="A17:AF17"/>
    <mergeCell ref="A18:AF18"/>
    <mergeCell ref="A19:AF19"/>
    <mergeCell ref="A20:AF20"/>
    <mergeCell ref="A5:AV5"/>
    <mergeCell ref="A15:AV15"/>
    <mergeCell ref="A16:AV16"/>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F51" sqref="F51"/>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512</v>
      </c>
    </row>
    <row r="5" spans="1:2" ht="18.75" x14ac:dyDescent="0.3">
      <c r="A5" s="348" t="str">
        <f>'7. Паспорт отчет о закупке'!A5:AV5</f>
        <v>Год раскрытия информации: 2023 год</v>
      </c>
      <c r="B5" s="348"/>
    </row>
    <row r="6" spans="1:2" ht="18.75" x14ac:dyDescent="0.3">
      <c r="A6" s="204"/>
      <c r="B6" s="204"/>
    </row>
    <row r="7" spans="1:2" ht="18.75" x14ac:dyDescent="0.25">
      <c r="A7" s="242" t="s">
        <v>9</v>
      </c>
      <c r="B7" s="242"/>
    </row>
    <row r="8" spans="1:2" ht="18.75" x14ac:dyDescent="0.25">
      <c r="A8" s="144"/>
      <c r="B8" s="144"/>
    </row>
    <row r="9" spans="1:2" ht="15.75" x14ac:dyDescent="0.25">
      <c r="A9" s="349" t="str">
        <f>'7. Паспорт отчет о закупке'!A9:AF9</f>
        <v>АО "Россети Тюмень"</v>
      </c>
      <c r="B9" s="349"/>
    </row>
    <row r="10" spans="1:2" ht="18.75" x14ac:dyDescent="0.25">
      <c r="A10" s="346" t="s">
        <v>8</v>
      </c>
      <c r="B10" s="346"/>
    </row>
    <row r="11" spans="1:2" ht="18.75" x14ac:dyDescent="0.25">
      <c r="A11" s="144"/>
      <c r="B11" s="144"/>
    </row>
    <row r="12" spans="1:2" ht="15.75" x14ac:dyDescent="0.25">
      <c r="A12" s="350" t="str">
        <f>'7. Паспорт отчет о закупке'!A12:AF12</f>
        <v>F_TP1100.PR.0031</v>
      </c>
      <c r="B12" s="350"/>
    </row>
    <row r="13" spans="1:2" ht="18.75" x14ac:dyDescent="0.25">
      <c r="A13" s="346" t="s">
        <v>7</v>
      </c>
      <c r="B13" s="346"/>
    </row>
    <row r="14" spans="1:2" ht="18.75" x14ac:dyDescent="0.25">
      <c r="A14" s="11"/>
      <c r="B14" s="11"/>
    </row>
    <row r="15" spans="1:2" ht="67.5" customHeight="1" x14ac:dyDescent="0.25">
      <c r="A15" s="345" t="str">
        <f>'7. Паспорт отчет о закупке'!A15:AF15</f>
        <v>Реконструкция  ПС 110/35/6 кВ "КНС-10" (реконструкция периметрального ограждения по программе "Антитеррор")</v>
      </c>
      <c r="B15" s="345"/>
    </row>
    <row r="16" spans="1:2" ht="18.75" x14ac:dyDescent="0.25">
      <c r="A16" s="346" t="s">
        <v>6</v>
      </c>
      <c r="B16" s="346"/>
    </row>
    <row r="17" spans="1:2" ht="15.75" x14ac:dyDescent="0.25">
      <c r="A17" s="106"/>
      <c r="B17" s="180"/>
    </row>
    <row r="18" spans="1:2" ht="30" customHeight="1" x14ac:dyDescent="0.25">
      <c r="A18" s="347" t="s">
        <v>443</v>
      </c>
      <c r="B18" s="347"/>
    </row>
    <row r="20" spans="1:2" ht="15.75" thickBot="1" x14ac:dyDescent="0.3"/>
    <row r="21" spans="1:2" ht="45" customHeight="1" x14ac:dyDescent="0.25">
      <c r="A21" s="181" t="s">
        <v>513</v>
      </c>
      <c r="B21" s="206" t="s">
        <v>514</v>
      </c>
    </row>
    <row r="22" spans="1:2" ht="28.5" x14ac:dyDescent="0.25">
      <c r="A22" s="182" t="s">
        <v>333</v>
      </c>
      <c r="B22" s="207" t="s">
        <v>474</v>
      </c>
    </row>
    <row r="23" spans="1:2" x14ac:dyDescent="0.25">
      <c r="A23" s="182" t="s">
        <v>299</v>
      </c>
      <c r="B23" s="208" t="s">
        <v>515</v>
      </c>
    </row>
    <row r="24" spans="1:2" x14ac:dyDescent="0.25">
      <c r="A24" s="182" t="s">
        <v>334</v>
      </c>
      <c r="B24" s="209"/>
    </row>
    <row r="25" spans="1:2" x14ac:dyDescent="0.25">
      <c r="A25" s="183" t="s">
        <v>335</v>
      </c>
      <c r="B25" s="207">
        <v>2027</v>
      </c>
    </row>
    <row r="26" spans="1:2" ht="28.5" x14ac:dyDescent="0.25">
      <c r="A26" s="183" t="s">
        <v>336</v>
      </c>
      <c r="B26" s="209" t="s">
        <v>631</v>
      </c>
    </row>
    <row r="27" spans="1:2" ht="28.5" x14ac:dyDescent="0.25">
      <c r="A27" s="184" t="s">
        <v>478</v>
      </c>
      <c r="B27" s="210">
        <v>6.1719999999999997</v>
      </c>
    </row>
    <row r="28" spans="1:2" ht="30" x14ac:dyDescent="0.25">
      <c r="A28" s="185" t="s">
        <v>337</v>
      </c>
      <c r="B28" s="217" t="s">
        <v>616</v>
      </c>
    </row>
    <row r="29" spans="1:2" ht="28.5" x14ac:dyDescent="0.25">
      <c r="A29" s="184" t="s">
        <v>338</v>
      </c>
      <c r="B29" s="210">
        <v>0.107</v>
      </c>
    </row>
    <row r="30" spans="1:2" ht="28.5" x14ac:dyDescent="0.25">
      <c r="A30" s="184" t="s">
        <v>339</v>
      </c>
      <c r="B30" s="211">
        <v>0.107</v>
      </c>
    </row>
    <row r="31" spans="1:2" x14ac:dyDescent="0.25">
      <c r="A31" s="185" t="s">
        <v>340</v>
      </c>
      <c r="B31" s="209"/>
    </row>
    <row r="32" spans="1:2" ht="30" customHeight="1" thickBot="1" x14ac:dyDescent="0.3">
      <c r="A32" s="212" t="s">
        <v>479</v>
      </c>
      <c r="B32" s="213">
        <v>0.107</v>
      </c>
    </row>
    <row r="33" spans="1:2" s="186" customFormat="1" ht="45" customHeight="1" x14ac:dyDescent="0.25">
      <c r="A33" s="178" t="s">
        <v>506</v>
      </c>
      <c r="B33" s="176">
        <v>0.107</v>
      </c>
    </row>
    <row r="34" spans="1:2" s="186" customFormat="1" x14ac:dyDescent="0.25">
      <c r="A34" s="178" t="s">
        <v>341</v>
      </c>
      <c r="B34" s="177">
        <v>1.73</v>
      </c>
    </row>
    <row r="35" spans="1:2" s="186" customFormat="1" x14ac:dyDescent="0.25">
      <c r="A35" s="178" t="s">
        <v>342</v>
      </c>
      <c r="B35" s="176">
        <v>0.107</v>
      </c>
    </row>
    <row r="36" spans="1:2" s="186" customFormat="1" x14ac:dyDescent="0.25">
      <c r="A36" s="178" t="s">
        <v>343</v>
      </c>
      <c r="B36" s="176">
        <v>9.0999999999999998E-2</v>
      </c>
    </row>
    <row r="37" spans="1:2" ht="45" customHeight="1" thickBot="1" x14ac:dyDescent="0.3">
      <c r="A37" s="212" t="s">
        <v>516</v>
      </c>
      <c r="B37" s="213">
        <v>0</v>
      </c>
    </row>
    <row r="38" spans="1:2" s="186" customFormat="1" ht="30" customHeight="1" x14ac:dyDescent="0.25">
      <c r="A38" s="178" t="s">
        <v>517</v>
      </c>
      <c r="B38" s="177" t="s">
        <v>476</v>
      </c>
    </row>
    <row r="39" spans="1:2" s="186" customFormat="1" x14ac:dyDescent="0.25">
      <c r="A39" s="178" t="s">
        <v>341</v>
      </c>
      <c r="B39" s="177" t="s">
        <v>476</v>
      </c>
    </row>
    <row r="40" spans="1:2" s="186" customFormat="1" x14ac:dyDescent="0.25">
      <c r="A40" s="178" t="s">
        <v>342</v>
      </c>
      <c r="B40" s="177" t="s">
        <v>476</v>
      </c>
    </row>
    <row r="41" spans="1:2" s="186" customFormat="1" x14ac:dyDescent="0.25">
      <c r="A41" s="178" t="s">
        <v>343</v>
      </c>
      <c r="B41" s="177" t="s">
        <v>476</v>
      </c>
    </row>
    <row r="42" spans="1:2" ht="30" customHeight="1" thickBot="1" x14ac:dyDescent="0.3">
      <c r="A42" s="212" t="s">
        <v>518</v>
      </c>
      <c r="B42" s="213">
        <v>0</v>
      </c>
    </row>
    <row r="43" spans="1:2" s="186" customFormat="1" ht="30" customHeight="1" x14ac:dyDescent="0.25">
      <c r="A43" s="178" t="s">
        <v>517</v>
      </c>
      <c r="B43" s="177" t="s">
        <v>476</v>
      </c>
    </row>
    <row r="44" spans="1:2" s="186" customFormat="1" x14ac:dyDescent="0.25">
      <c r="A44" s="178" t="s">
        <v>341</v>
      </c>
      <c r="B44" s="177" t="s">
        <v>476</v>
      </c>
    </row>
    <row r="45" spans="1:2" s="186" customFormat="1" x14ac:dyDescent="0.25">
      <c r="A45" s="178" t="s">
        <v>342</v>
      </c>
      <c r="B45" s="177" t="s">
        <v>476</v>
      </c>
    </row>
    <row r="46" spans="1:2" s="186" customFormat="1" x14ac:dyDescent="0.25">
      <c r="A46" s="178" t="s">
        <v>343</v>
      </c>
      <c r="B46" s="177" t="s">
        <v>476</v>
      </c>
    </row>
    <row r="47" spans="1:2" ht="30" customHeight="1" thickBot="1" x14ac:dyDescent="0.3">
      <c r="A47" s="212" t="s">
        <v>344</v>
      </c>
      <c r="B47" s="214" t="s">
        <v>476</v>
      </c>
    </row>
    <row r="48" spans="1:2" s="186" customFormat="1" x14ac:dyDescent="0.25">
      <c r="A48" s="178" t="s">
        <v>340</v>
      </c>
      <c r="B48" s="177" t="s">
        <v>476</v>
      </c>
    </row>
    <row r="49" spans="1:2" s="186" customFormat="1" x14ac:dyDescent="0.25">
      <c r="A49" s="178" t="s">
        <v>519</v>
      </c>
      <c r="B49" s="177" t="s">
        <v>476</v>
      </c>
    </row>
    <row r="50" spans="1:2" s="186" customFormat="1" x14ac:dyDescent="0.25">
      <c r="A50" s="178" t="s">
        <v>520</v>
      </c>
      <c r="B50" s="177" t="s">
        <v>476</v>
      </c>
    </row>
    <row r="51" spans="1:2" s="186" customFormat="1" ht="30" customHeight="1" x14ac:dyDescent="0.25">
      <c r="A51" s="178" t="s">
        <v>521</v>
      </c>
      <c r="B51" s="177" t="s">
        <v>476</v>
      </c>
    </row>
    <row r="52" spans="1:2" ht="15.75" thickBot="1" x14ac:dyDescent="0.3">
      <c r="A52" s="212" t="s">
        <v>345</v>
      </c>
      <c r="B52" s="214">
        <v>1.73</v>
      </c>
    </row>
    <row r="53" spans="1:2" ht="15.75" thickBot="1" x14ac:dyDescent="0.3">
      <c r="A53" s="212" t="s">
        <v>346</v>
      </c>
      <c r="B53" s="213">
        <v>0.107</v>
      </c>
    </row>
    <row r="54" spans="1:2" ht="15.75" thickBot="1" x14ac:dyDescent="0.3">
      <c r="A54" s="212" t="s">
        <v>347</v>
      </c>
      <c r="B54" s="214">
        <v>1.77</v>
      </c>
    </row>
    <row r="55" spans="1:2" ht="15.75" thickBot="1" x14ac:dyDescent="0.3">
      <c r="A55" s="212" t="s">
        <v>348</v>
      </c>
      <c r="B55" s="213">
        <v>9.0999999999999998E-2</v>
      </c>
    </row>
    <row r="56" spans="1:2" ht="15.75" thickBot="1" x14ac:dyDescent="0.3">
      <c r="A56" s="212" t="s">
        <v>349</v>
      </c>
      <c r="B56" s="214" t="s">
        <v>476</v>
      </c>
    </row>
    <row r="57" spans="1:2" s="186" customFormat="1" ht="30" customHeight="1" x14ac:dyDescent="0.25">
      <c r="A57" s="178" t="s">
        <v>350</v>
      </c>
      <c r="B57" s="177" t="s">
        <v>522</v>
      </c>
    </row>
    <row r="58" spans="1:2" s="186" customFormat="1" x14ac:dyDescent="0.25">
      <c r="A58" s="178" t="s">
        <v>351</v>
      </c>
      <c r="B58" s="177" t="s">
        <v>505</v>
      </c>
    </row>
    <row r="59" spans="1:2" s="186" customFormat="1" x14ac:dyDescent="0.25">
      <c r="A59" s="178" t="s">
        <v>352</v>
      </c>
      <c r="B59" s="177" t="s">
        <v>476</v>
      </c>
    </row>
    <row r="60" spans="1:2" s="186" customFormat="1" x14ac:dyDescent="0.25">
      <c r="A60" s="178" t="s">
        <v>630</v>
      </c>
      <c r="B60" s="177"/>
    </row>
    <row r="61" spans="1:2" s="186" customFormat="1" x14ac:dyDescent="0.25">
      <c r="A61" s="178" t="s">
        <v>353</v>
      </c>
      <c r="B61" s="177" t="s">
        <v>476</v>
      </c>
    </row>
    <row r="62" spans="1:2" ht="30" customHeight="1" thickBot="1" x14ac:dyDescent="0.3">
      <c r="A62" s="212" t="s">
        <v>354</v>
      </c>
      <c r="B62" s="215" t="s">
        <v>618</v>
      </c>
    </row>
    <row r="63" spans="1:2" ht="30" customHeight="1" thickBot="1" x14ac:dyDescent="0.3">
      <c r="A63" s="212" t="s">
        <v>355</v>
      </c>
      <c r="B63" s="215" t="s">
        <v>618</v>
      </c>
    </row>
    <row r="64" spans="1:2" s="186" customFormat="1" x14ac:dyDescent="0.25">
      <c r="A64" s="178" t="s">
        <v>340</v>
      </c>
      <c r="B64" s="177" t="s">
        <v>326</v>
      </c>
    </row>
    <row r="65" spans="1:2" s="186" customFormat="1" x14ac:dyDescent="0.25">
      <c r="A65" s="178" t="s">
        <v>523</v>
      </c>
      <c r="B65" s="177" t="s">
        <v>326</v>
      </c>
    </row>
    <row r="66" spans="1:2" s="186" customFormat="1" x14ac:dyDescent="0.25">
      <c r="A66" s="178" t="s">
        <v>524</v>
      </c>
      <c r="B66" s="177" t="s">
        <v>326</v>
      </c>
    </row>
    <row r="67" spans="1:2" ht="15.75" thickBot="1" x14ac:dyDescent="0.3">
      <c r="A67" s="212" t="s">
        <v>356</v>
      </c>
      <c r="B67" s="215" t="s">
        <v>618</v>
      </c>
    </row>
    <row r="68" spans="1:2" ht="15.75" thickBot="1" x14ac:dyDescent="0.3">
      <c r="A68" s="212" t="s">
        <v>357</v>
      </c>
      <c r="B68" s="215" t="s">
        <v>618</v>
      </c>
    </row>
    <row r="69" spans="1:2" s="186" customFormat="1" x14ac:dyDescent="0.25">
      <c r="A69" s="178" t="s">
        <v>525</v>
      </c>
      <c r="B69" s="177" t="s">
        <v>326</v>
      </c>
    </row>
    <row r="70" spans="1:2" s="186" customFormat="1" x14ac:dyDescent="0.25">
      <c r="A70" s="178" t="s">
        <v>526</v>
      </c>
      <c r="B70" s="177" t="s">
        <v>326</v>
      </c>
    </row>
    <row r="71" spans="1:2" s="186" customFormat="1" x14ac:dyDescent="0.25">
      <c r="A71" s="178" t="s">
        <v>527</v>
      </c>
      <c r="B71" s="177" t="s">
        <v>326</v>
      </c>
    </row>
    <row r="72" spans="1:2" ht="30" customHeight="1" thickBot="1" x14ac:dyDescent="0.3">
      <c r="A72" s="212" t="s">
        <v>358</v>
      </c>
      <c r="B72" s="216" t="s">
        <v>617</v>
      </c>
    </row>
    <row r="73" spans="1:2" ht="30" customHeight="1" thickBot="1" x14ac:dyDescent="0.3">
      <c r="A73" s="212" t="s">
        <v>359</v>
      </c>
      <c r="B73" s="215" t="s">
        <v>326</v>
      </c>
    </row>
    <row r="74" spans="1:2" s="186" customFormat="1" x14ac:dyDescent="0.25">
      <c r="A74" s="178" t="s">
        <v>528</v>
      </c>
      <c r="B74" s="177" t="s">
        <v>326</v>
      </c>
    </row>
    <row r="75" spans="1:2" s="186" customFormat="1" ht="30" customHeight="1" x14ac:dyDescent="0.25">
      <c r="A75" s="178" t="s">
        <v>529</v>
      </c>
      <c r="B75" s="177" t="s">
        <v>326</v>
      </c>
    </row>
    <row r="76" spans="1:2" s="186" customFormat="1" x14ac:dyDescent="0.25">
      <c r="A76" s="178" t="s">
        <v>530</v>
      </c>
      <c r="B76" s="177" t="s">
        <v>326</v>
      </c>
    </row>
    <row r="77" spans="1:2" s="186" customFormat="1" x14ac:dyDescent="0.25">
      <c r="A77" s="178" t="s">
        <v>531</v>
      </c>
      <c r="B77" s="177" t="s">
        <v>326</v>
      </c>
    </row>
    <row r="78" spans="1:2" s="186" customFormat="1" x14ac:dyDescent="0.25">
      <c r="A78" s="178" t="s">
        <v>532</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ввод'!LINE55</vt:lpstr>
      <vt:lpstr>LINE55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2023-10-23T12:09:32Z</dcterms:modified>
</cp:coreProperties>
</file>